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C:\Users\mkalteis\Desktop\"/>
    </mc:Choice>
  </mc:AlternateContent>
  <bookViews>
    <workbookView xWindow="0" yWindow="0" windowWidth="19200" windowHeight="6470" tabRatio="803" firstSheet="25" activeTab="31"/>
  </bookViews>
  <sheets>
    <sheet name="Input" sheetId="8" r:id="rId1"/>
    <sheet name="STAR" sheetId="1" r:id="rId2"/>
    <sheet name="SID" sheetId="2" r:id="rId3"/>
    <sheet name="AP" sheetId="3" r:id="rId4"/>
    <sheet name="BAGSO-RWY25-SUROX_go_around " sheetId="7" r:id="rId5"/>
    <sheet name="OSGAR-RWY28" sheetId="9" r:id="rId6"/>
    <sheet name="Ausrundung Point-merge" sheetId="20" r:id="rId7"/>
    <sheet name="Ausrundung nach P.M." sheetId="22" r:id="rId8"/>
    <sheet name="Ausrundung vor RWY" sheetId="23" r:id="rId9"/>
    <sheet name="RYR319" sheetId="21" r:id="rId10"/>
    <sheet name="SUTEX-RWY28" sheetId="10" r:id="rId11"/>
    <sheet name="Formel_RWY28-Bamli" sheetId="19" r:id="rId12"/>
    <sheet name="RYR090" sheetId="24" r:id="rId13"/>
    <sheet name="BUNED-RWY28" sheetId="11" r:id="rId14"/>
    <sheet name="GW420" sheetId="25" r:id="rId15"/>
    <sheet name="VATRY-RWY28" sheetId="12" r:id="rId16"/>
    <sheet name="Formel_VATRY-RWY28" sheetId="27" r:id="rId17"/>
    <sheet name="DAL110" sheetId="26" r:id="rId18"/>
    <sheet name="ABLIN-RWY28" sheetId="13" r:id="rId19"/>
    <sheet name="Formel_Ablin-RWY28 " sheetId="29" r:id="rId20"/>
    <sheet name="ROU200" sheetId="28" r:id="rId21"/>
    <sheet name="BAGSO-RWY28" sheetId="14" r:id="rId22"/>
    <sheet name="Ausrundung Bagso-RWY28" sheetId="34" r:id="rId23"/>
    <sheet name="KLM217" sheetId="30" r:id="rId24"/>
    <sheet name="BOYNE-RWY28" sheetId="18" r:id="rId25"/>
    <sheet name="Ausrundung BOYNE-RWY28 " sheetId="36" r:id="rId26"/>
    <sheet name="LH320" sheetId="35" r:id="rId27"/>
    <sheet name="NIMAT-RWY28" sheetId="15" r:id="rId28"/>
    <sheet name="Ausrundung NIMAT-RWY28" sheetId="38" r:id="rId29"/>
    <sheet name="BAMLI-RWY28" sheetId="16" r:id="rId30"/>
    <sheet name="Ausrundung BAMLI-RWY28" sheetId="39" r:id="rId31"/>
    <sheet name="EIN140" sheetId="40" r:id="rId32"/>
    <sheet name="OLAPO-RWY28" sheetId="17" r:id="rId33"/>
    <sheet name="Ausrundung P.M. von Nord " sheetId="33" r:id="rId34"/>
    <sheet name="MAS180" sheetId="31" r:id="rId35"/>
    <sheet name="Dez=&gt;km" sheetId="6" r:id="rId36"/>
  </sheets>
  <externalReferences>
    <externalReference r:id="rId37"/>
  </externalReferenc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44" i="39" l="1"/>
  <c r="E46" i="39"/>
  <c r="E44" i="39"/>
  <c r="M22" i="39"/>
  <c r="N22" i="39"/>
  <c r="N20" i="39"/>
  <c r="E34" i="39"/>
  <c r="G31" i="39"/>
  <c r="G29" i="39"/>
  <c r="E29" i="39"/>
  <c r="O5" i="40"/>
  <c r="P5" i="40"/>
  <c r="H5" i="40"/>
  <c r="I5" i="40"/>
  <c r="J5" i="40"/>
  <c r="K5" i="40"/>
  <c r="L5" i="40"/>
  <c r="M5" i="40"/>
  <c r="E4" i="39"/>
  <c r="D4" i="39"/>
  <c r="E3" i="39"/>
  <c r="D3" i="39"/>
  <c r="E20" i="39" s="1"/>
  <c r="M17" i="40"/>
  <c r="L17" i="40"/>
  <c r="K17" i="40"/>
  <c r="J17" i="40"/>
  <c r="I17" i="40"/>
  <c r="H17" i="40"/>
  <c r="G17" i="40"/>
  <c r="F17" i="40"/>
  <c r="P17" i="40" s="1"/>
  <c r="E17" i="40"/>
  <c r="D17" i="40"/>
  <c r="M16" i="40"/>
  <c r="L16" i="40"/>
  <c r="K16" i="40"/>
  <c r="J16" i="40"/>
  <c r="I16" i="40"/>
  <c r="H16" i="40"/>
  <c r="G16" i="40"/>
  <c r="F16" i="40"/>
  <c r="O16" i="40" s="1"/>
  <c r="E16" i="40"/>
  <c r="D16" i="40"/>
  <c r="M15" i="40"/>
  <c r="L15" i="40"/>
  <c r="K15" i="40"/>
  <c r="J15" i="40"/>
  <c r="I15" i="40"/>
  <c r="H15" i="40"/>
  <c r="G15" i="40"/>
  <c r="F15" i="40"/>
  <c r="N15" i="40" s="1"/>
  <c r="E15" i="40"/>
  <c r="D15" i="40"/>
  <c r="M14" i="40"/>
  <c r="L14" i="40"/>
  <c r="K14" i="40"/>
  <c r="J14" i="40"/>
  <c r="I14" i="40"/>
  <c r="H14" i="40"/>
  <c r="G14" i="40"/>
  <c r="F14" i="40"/>
  <c r="N14" i="40" s="1"/>
  <c r="E14" i="40"/>
  <c r="D14" i="40"/>
  <c r="M13" i="40"/>
  <c r="L13" i="40"/>
  <c r="K13" i="40"/>
  <c r="J13" i="40"/>
  <c r="I13" i="40"/>
  <c r="H13" i="40"/>
  <c r="G13" i="40"/>
  <c r="F13" i="40"/>
  <c r="P13" i="40" s="1"/>
  <c r="E13" i="40"/>
  <c r="D13" i="40"/>
  <c r="P12" i="40"/>
  <c r="O12" i="40"/>
  <c r="N12" i="40"/>
  <c r="M12" i="40"/>
  <c r="L12" i="40"/>
  <c r="K12" i="40"/>
  <c r="J12" i="40"/>
  <c r="I12" i="40"/>
  <c r="H12" i="40"/>
  <c r="G12" i="40"/>
  <c r="P11" i="40"/>
  <c r="O11" i="40"/>
  <c r="N11" i="40"/>
  <c r="M11" i="40"/>
  <c r="L11" i="40"/>
  <c r="K11" i="40"/>
  <c r="J11" i="40"/>
  <c r="I11" i="40"/>
  <c r="H11" i="40"/>
  <c r="G11" i="40"/>
  <c r="P10" i="40"/>
  <c r="O10" i="40"/>
  <c r="N10" i="40"/>
  <c r="N5" i="40" s="1"/>
  <c r="M10" i="40"/>
  <c r="L10" i="40"/>
  <c r="K10" i="40"/>
  <c r="J10" i="40"/>
  <c r="I10" i="40"/>
  <c r="H10" i="40"/>
  <c r="G10" i="40"/>
  <c r="P9" i="40"/>
  <c r="O9" i="40"/>
  <c r="N9" i="40"/>
  <c r="M9" i="40"/>
  <c r="L9" i="40"/>
  <c r="K9" i="40"/>
  <c r="J9" i="40"/>
  <c r="I9" i="40"/>
  <c r="H9" i="40"/>
  <c r="E9" i="40"/>
  <c r="D9" i="40"/>
  <c r="P8" i="40"/>
  <c r="O8" i="40"/>
  <c r="N8" i="40"/>
  <c r="M8" i="40"/>
  <c r="L8" i="40"/>
  <c r="K8" i="40"/>
  <c r="J8" i="40"/>
  <c r="I8" i="40"/>
  <c r="H8" i="40"/>
  <c r="E8" i="40"/>
  <c r="D8" i="40"/>
  <c r="P7" i="40"/>
  <c r="O7" i="40"/>
  <c r="N7" i="40"/>
  <c r="M7" i="40"/>
  <c r="L7" i="40"/>
  <c r="K7" i="40"/>
  <c r="J7" i="40"/>
  <c r="I7" i="40"/>
  <c r="H7" i="40"/>
  <c r="E7" i="40"/>
  <c r="D7" i="40"/>
  <c r="M6" i="40"/>
  <c r="L6" i="40"/>
  <c r="K6" i="40"/>
  <c r="J6" i="40"/>
  <c r="I6" i="40"/>
  <c r="H6" i="40"/>
  <c r="F6" i="40"/>
  <c r="O6" i="40" s="1"/>
  <c r="E6" i="40"/>
  <c r="D6" i="40"/>
  <c r="M4" i="40"/>
  <c r="L4" i="40"/>
  <c r="K4" i="40"/>
  <c r="J4" i="40"/>
  <c r="I4" i="40"/>
  <c r="H4" i="40"/>
  <c r="F4" i="40"/>
  <c r="P4" i="40" s="1"/>
  <c r="G1" i="40"/>
  <c r="F1" i="40"/>
  <c r="E1" i="40"/>
  <c r="D1" i="40"/>
  <c r="E22" i="39"/>
  <c r="Q4" i="39"/>
  <c r="P4" i="39"/>
  <c r="M4" i="39"/>
  <c r="L4" i="39"/>
  <c r="K4" i="39"/>
  <c r="J4" i="39"/>
  <c r="I4" i="39"/>
  <c r="H4" i="39"/>
  <c r="G4" i="39"/>
  <c r="F4" i="39"/>
  <c r="O4" i="39" s="1"/>
  <c r="C4" i="39"/>
  <c r="B4" i="39"/>
  <c r="Q3" i="39"/>
  <c r="M3" i="39"/>
  <c r="L3" i="39"/>
  <c r="K3" i="39"/>
  <c r="J3" i="39"/>
  <c r="I3" i="39"/>
  <c r="H3" i="39"/>
  <c r="G3" i="39"/>
  <c r="F3" i="39"/>
  <c r="O3" i="39" s="1"/>
  <c r="C3" i="39"/>
  <c r="B3" i="39"/>
  <c r="Q2" i="39"/>
  <c r="P2" i="39"/>
  <c r="O2" i="39"/>
  <c r="M2" i="39"/>
  <c r="L2" i="39"/>
  <c r="K2" i="39"/>
  <c r="J2" i="39"/>
  <c r="I2" i="39"/>
  <c r="H2" i="39"/>
  <c r="G2" i="39"/>
  <c r="F2" i="39"/>
  <c r="N2" i="39" s="1"/>
  <c r="C2" i="39"/>
  <c r="B2" i="39"/>
  <c r="G1" i="39"/>
  <c r="F1" i="39"/>
  <c r="E1" i="39"/>
  <c r="D1" i="39"/>
  <c r="O15" i="40" l="1"/>
  <c r="P16" i="40"/>
  <c r="P6" i="40"/>
  <c r="O14" i="40"/>
  <c r="P15" i="40"/>
  <c r="E36" i="39"/>
  <c r="F31" i="39"/>
  <c r="N17" i="40"/>
  <c r="O4" i="40"/>
  <c r="O13" i="40"/>
  <c r="P14" i="40"/>
  <c r="N16" i="40"/>
  <c r="O17" i="40"/>
  <c r="N13" i="40"/>
  <c r="N6" i="40"/>
  <c r="E17" i="39"/>
  <c r="F15" i="39" s="1"/>
  <c r="G34" i="39"/>
  <c r="P3" i="39"/>
  <c r="N4" i="39"/>
  <c r="N3" i="39"/>
  <c r="F2" i="38"/>
  <c r="F3" i="38"/>
  <c r="F31" i="38"/>
  <c r="E29" i="38"/>
  <c r="E34" i="38" s="1"/>
  <c r="E36" i="38" s="1"/>
  <c r="E22" i="38"/>
  <c r="E20" i="38"/>
  <c r="Q4" i="38"/>
  <c r="M4" i="38"/>
  <c r="L4" i="38"/>
  <c r="K4" i="38"/>
  <c r="J4" i="38"/>
  <c r="I4" i="38"/>
  <c r="H4" i="38"/>
  <c r="G4" i="38"/>
  <c r="F4" i="38"/>
  <c r="O4" i="38" s="1"/>
  <c r="C4" i="38"/>
  <c r="B4" i="38"/>
  <c r="Q3" i="38"/>
  <c r="M3" i="38"/>
  <c r="L3" i="38"/>
  <c r="K3" i="38"/>
  <c r="J3" i="38"/>
  <c r="I3" i="38"/>
  <c r="H3" i="38"/>
  <c r="G3" i="38"/>
  <c r="P3" i="38"/>
  <c r="C3" i="38"/>
  <c r="B3" i="38"/>
  <c r="Q2" i="38"/>
  <c r="P2" i="38"/>
  <c r="M2" i="38"/>
  <c r="L2" i="38"/>
  <c r="K2" i="38"/>
  <c r="J2" i="38"/>
  <c r="I2" i="38"/>
  <c r="H2" i="38"/>
  <c r="G2" i="38"/>
  <c r="O2" i="38"/>
  <c r="C2" i="38"/>
  <c r="B2" i="38"/>
  <c r="G1" i="38"/>
  <c r="F1" i="38"/>
  <c r="E1" i="38"/>
  <c r="D1" i="38"/>
  <c r="N14" i="35"/>
  <c r="O14" i="35"/>
  <c r="P14" i="35"/>
  <c r="N15" i="35"/>
  <c r="O15" i="35"/>
  <c r="P15" i="35"/>
  <c r="F31" i="36"/>
  <c r="E29" i="36"/>
  <c r="E22" i="36"/>
  <c r="E20" i="36"/>
  <c r="Q4" i="36"/>
  <c r="P4" i="36"/>
  <c r="M4" i="36"/>
  <c r="L4" i="36"/>
  <c r="K4" i="36"/>
  <c r="J4" i="36"/>
  <c r="I4" i="36"/>
  <c r="H4" i="36"/>
  <c r="G4" i="36"/>
  <c r="F4" i="36"/>
  <c r="N4" i="36" s="1"/>
  <c r="C4" i="36"/>
  <c r="B4" i="36"/>
  <c r="Q3" i="36"/>
  <c r="M3" i="36"/>
  <c r="L3" i="36"/>
  <c r="K3" i="36"/>
  <c r="J3" i="36"/>
  <c r="I3" i="36"/>
  <c r="H3" i="36"/>
  <c r="G3" i="36"/>
  <c r="F3" i="36"/>
  <c r="P3" i="36" s="1"/>
  <c r="C3" i="36"/>
  <c r="B3" i="36"/>
  <c r="Q2" i="36"/>
  <c r="P2" i="36"/>
  <c r="M2" i="36"/>
  <c r="L2" i="36"/>
  <c r="K2" i="36"/>
  <c r="J2" i="36"/>
  <c r="I2" i="36"/>
  <c r="H2" i="36"/>
  <c r="G2" i="36"/>
  <c r="F2" i="36"/>
  <c r="N2" i="36" s="1"/>
  <c r="C2" i="36"/>
  <c r="B2" i="36"/>
  <c r="G1" i="36"/>
  <c r="F1" i="36"/>
  <c r="E1" i="36"/>
  <c r="D1" i="36"/>
  <c r="G5" i="35"/>
  <c r="G4" i="35"/>
  <c r="G3" i="35"/>
  <c r="G1" i="35"/>
  <c r="F1" i="35"/>
  <c r="E1" i="35"/>
  <c r="D1" i="35"/>
  <c r="E42" i="39" l="1"/>
  <c r="J22" i="39"/>
  <c r="J20" i="39"/>
  <c r="O2" i="36"/>
  <c r="O4" i="36"/>
  <c r="P4" i="38"/>
  <c r="E17" i="38"/>
  <c r="F15" i="38" s="1"/>
  <c r="N3" i="38"/>
  <c r="O3" i="38"/>
  <c r="G34" i="38"/>
  <c r="N2" i="38"/>
  <c r="N4" i="38"/>
  <c r="N3" i="36"/>
  <c r="E34" i="36"/>
  <c r="O3" i="36"/>
  <c r="N20" i="34"/>
  <c r="M20" i="34"/>
  <c r="G5" i="30"/>
  <c r="G6" i="30"/>
  <c r="B6" i="30"/>
  <c r="C6" i="30"/>
  <c r="B5" i="30"/>
  <c r="C5" i="30"/>
  <c r="B4" i="30"/>
  <c r="C4" i="30"/>
  <c r="H6" i="30"/>
  <c r="I6" i="30"/>
  <c r="J6" i="30"/>
  <c r="K6" i="30"/>
  <c r="L6" i="30"/>
  <c r="M6" i="30"/>
  <c r="N6" i="30"/>
  <c r="O6" i="30"/>
  <c r="P6" i="30"/>
  <c r="Q6" i="30"/>
  <c r="H2" i="30"/>
  <c r="I2" i="30"/>
  <c r="J2" i="30"/>
  <c r="K2" i="30"/>
  <c r="L2" i="30"/>
  <c r="M2" i="30"/>
  <c r="N2" i="30"/>
  <c r="O2" i="30"/>
  <c r="P2" i="30"/>
  <c r="Q2" i="30"/>
  <c r="N3" i="30"/>
  <c r="O3" i="30"/>
  <c r="P3" i="30"/>
  <c r="N4" i="30"/>
  <c r="O4" i="30"/>
  <c r="P4" i="30"/>
  <c r="N5" i="30"/>
  <c r="O5" i="30"/>
  <c r="P5" i="30"/>
  <c r="Q4" i="30"/>
  <c r="Q5" i="30"/>
  <c r="Q3" i="30"/>
  <c r="G4" i="30"/>
  <c r="H4" i="30"/>
  <c r="I4" i="30"/>
  <c r="J4" i="30"/>
  <c r="K4" i="30"/>
  <c r="L4" i="30"/>
  <c r="M4" i="30"/>
  <c r="H3" i="30"/>
  <c r="I3" i="30"/>
  <c r="J3" i="30"/>
  <c r="K3" i="30"/>
  <c r="L3" i="30"/>
  <c r="M3" i="30"/>
  <c r="M20" i="39" l="1"/>
  <c r="M21" i="39"/>
  <c r="I46" i="39"/>
  <c r="N21" i="39" s="1"/>
  <c r="E42" i="38"/>
  <c r="J22" i="38"/>
  <c r="J20" i="38"/>
  <c r="E36" i="36"/>
  <c r="G34" i="36"/>
  <c r="G3" i="30"/>
  <c r="C3" i="30"/>
  <c r="B3" i="30"/>
  <c r="N22" i="34"/>
  <c r="M22" i="34"/>
  <c r="M21" i="34"/>
  <c r="E46" i="34"/>
  <c r="E44" i="34"/>
  <c r="E34" i="34"/>
  <c r="F31" i="34"/>
  <c r="B2" i="34"/>
  <c r="C2" i="34"/>
  <c r="F2" i="34"/>
  <c r="O2" i="34" s="1"/>
  <c r="G2" i="34"/>
  <c r="H2" i="34"/>
  <c r="I2" i="34"/>
  <c r="J2" i="34"/>
  <c r="K2" i="34"/>
  <c r="L2" i="34"/>
  <c r="M2" i="34"/>
  <c r="N2" i="34"/>
  <c r="Q2" i="34"/>
  <c r="Q4" i="34"/>
  <c r="M4" i="34"/>
  <c r="L4" i="34"/>
  <c r="K4" i="34"/>
  <c r="J4" i="34"/>
  <c r="I4" i="34"/>
  <c r="H4" i="34"/>
  <c r="G4" i="34"/>
  <c r="F4" i="34"/>
  <c r="N4" i="34" s="1"/>
  <c r="C4" i="34"/>
  <c r="B4" i="34"/>
  <c r="Q3" i="34"/>
  <c r="M3" i="34"/>
  <c r="L3" i="34"/>
  <c r="K3" i="34"/>
  <c r="J3" i="34"/>
  <c r="I3" i="34"/>
  <c r="H3" i="34"/>
  <c r="G3" i="34"/>
  <c r="F3" i="34"/>
  <c r="N3" i="34" s="1"/>
  <c r="C3" i="34"/>
  <c r="B3" i="34"/>
  <c r="G1" i="34"/>
  <c r="F1" i="34"/>
  <c r="E1" i="34"/>
  <c r="D1" i="34"/>
  <c r="N22" i="38" l="1"/>
  <c r="M22" i="38"/>
  <c r="M20" i="38"/>
  <c r="N20" i="38"/>
  <c r="E46" i="38"/>
  <c r="I46" i="38" s="1"/>
  <c r="N21" i="38" s="1"/>
  <c r="E44" i="38"/>
  <c r="I44" i="38" s="1"/>
  <c r="M21" i="38" s="1"/>
  <c r="E17" i="36"/>
  <c r="F15" i="36" s="1"/>
  <c r="P2" i="34"/>
  <c r="P3" i="34"/>
  <c r="O4" i="34"/>
  <c r="O3" i="34"/>
  <c r="P4" i="34"/>
  <c r="E20" i="34"/>
  <c r="E22" i="34"/>
  <c r="E29" i="34"/>
  <c r="E42" i="36" l="1"/>
  <c r="J22" i="36"/>
  <c r="J20" i="36"/>
  <c r="E36" i="34"/>
  <c r="G34" i="34"/>
  <c r="N22" i="36" l="1"/>
  <c r="M22" i="36"/>
  <c r="N20" i="36"/>
  <c r="M20" i="36"/>
  <c r="E46" i="36"/>
  <c r="I46" i="36" s="1"/>
  <c r="N21" i="36" s="1"/>
  <c r="E44" i="36"/>
  <c r="I44" i="36" s="1"/>
  <c r="M21" i="36" s="1"/>
  <c r="E17" i="34"/>
  <c r="F15" i="34" s="1"/>
  <c r="J22" i="34" l="1"/>
  <c r="J20" i="34"/>
  <c r="E42" i="34"/>
  <c r="I44" i="34" l="1"/>
  <c r="I46" i="34"/>
  <c r="N21" i="34" s="1"/>
  <c r="H7" i="30" l="1"/>
  <c r="I7" i="30"/>
  <c r="J7" i="30"/>
  <c r="K7" i="30"/>
  <c r="L7" i="30"/>
  <c r="M7" i="30"/>
  <c r="N7" i="30"/>
  <c r="O7" i="30"/>
  <c r="P7" i="30"/>
  <c r="Q7" i="30"/>
  <c r="H8" i="30"/>
  <c r="I8" i="30"/>
  <c r="J8" i="30"/>
  <c r="K8" i="30"/>
  <c r="L8" i="30"/>
  <c r="M8" i="30"/>
  <c r="N8" i="30"/>
  <c r="O8" i="30"/>
  <c r="P8" i="30"/>
  <c r="Q8" i="30"/>
  <c r="H9" i="30"/>
  <c r="I9" i="30"/>
  <c r="J9" i="30"/>
  <c r="K9" i="30"/>
  <c r="L9" i="30"/>
  <c r="M9" i="30"/>
  <c r="N9" i="30"/>
  <c r="O9" i="30"/>
  <c r="P9" i="30"/>
  <c r="Q9" i="30"/>
  <c r="H10" i="30"/>
  <c r="I10" i="30"/>
  <c r="J10" i="30"/>
  <c r="K10" i="30"/>
  <c r="L10" i="30"/>
  <c r="M10" i="30"/>
  <c r="N10" i="30"/>
  <c r="O10" i="30"/>
  <c r="P10" i="30"/>
  <c r="Q10" i="30"/>
  <c r="H11" i="30"/>
  <c r="I11" i="30"/>
  <c r="J11" i="30"/>
  <c r="K11" i="30"/>
  <c r="L11" i="30"/>
  <c r="M11" i="30"/>
  <c r="N11" i="30"/>
  <c r="O11" i="30"/>
  <c r="P11" i="30"/>
  <c r="Q11" i="30"/>
  <c r="H12" i="30"/>
  <c r="I12" i="30"/>
  <c r="J12" i="30"/>
  <c r="K12" i="30"/>
  <c r="L12" i="30"/>
  <c r="M12" i="30"/>
  <c r="N12" i="30"/>
  <c r="O12" i="30"/>
  <c r="P12" i="30"/>
  <c r="Q12" i="30"/>
  <c r="H13" i="30"/>
  <c r="I13" i="30"/>
  <c r="J13" i="30"/>
  <c r="K13" i="30"/>
  <c r="L13" i="30"/>
  <c r="M13" i="30"/>
  <c r="N13" i="30"/>
  <c r="O13" i="30"/>
  <c r="P13" i="30"/>
  <c r="Q13" i="30"/>
  <c r="H14" i="30"/>
  <c r="I14" i="30"/>
  <c r="J14" i="30"/>
  <c r="K14" i="30"/>
  <c r="L14" i="30"/>
  <c r="M14" i="30"/>
  <c r="N14" i="30"/>
  <c r="O14" i="30"/>
  <c r="P14" i="30"/>
  <c r="Q14" i="30"/>
  <c r="H15" i="30"/>
  <c r="I15" i="30"/>
  <c r="J15" i="30"/>
  <c r="K15" i="30"/>
  <c r="L15" i="30"/>
  <c r="M15" i="30"/>
  <c r="N15" i="30"/>
  <c r="O15" i="30"/>
  <c r="P15" i="30"/>
  <c r="Q15" i="30"/>
  <c r="H16" i="30"/>
  <c r="I16" i="30"/>
  <c r="J16" i="30"/>
  <c r="K16" i="30"/>
  <c r="L16" i="30"/>
  <c r="M16" i="30"/>
  <c r="N16" i="30"/>
  <c r="O16" i="30"/>
  <c r="P16" i="30"/>
  <c r="Q16" i="30"/>
  <c r="H5" i="30"/>
  <c r="I5" i="30"/>
  <c r="J5" i="30"/>
  <c r="K5" i="30"/>
  <c r="L5" i="30"/>
  <c r="M5" i="30"/>
  <c r="B7" i="30"/>
  <c r="C7" i="30"/>
  <c r="B8" i="30"/>
  <c r="C8" i="30"/>
  <c r="B9" i="30"/>
  <c r="C9" i="30"/>
  <c r="B10" i="30"/>
  <c r="C10" i="30"/>
  <c r="B11" i="30"/>
  <c r="C11" i="30"/>
  <c r="B12" i="30"/>
  <c r="C12" i="30"/>
  <c r="B13" i="30"/>
  <c r="C13" i="30"/>
  <c r="B14" i="30"/>
  <c r="C14" i="30"/>
  <c r="B15" i="30"/>
  <c r="C15" i="30"/>
  <c r="B16" i="30"/>
  <c r="C16" i="30"/>
  <c r="G9" i="31"/>
  <c r="H9" i="31"/>
  <c r="I9" i="31"/>
  <c r="J9" i="31"/>
  <c r="K9" i="31"/>
  <c r="L9" i="31"/>
  <c r="M9" i="31"/>
  <c r="N9" i="31"/>
  <c r="O9" i="31"/>
  <c r="P9" i="31"/>
  <c r="Q9" i="31"/>
  <c r="G10" i="31"/>
  <c r="H10" i="31"/>
  <c r="I10" i="31"/>
  <c r="J10" i="31"/>
  <c r="K10" i="31"/>
  <c r="L10" i="31"/>
  <c r="M10" i="31"/>
  <c r="N10" i="31"/>
  <c r="O10" i="31"/>
  <c r="P10" i="31"/>
  <c r="Q10" i="31"/>
  <c r="G8" i="31"/>
  <c r="H8" i="31"/>
  <c r="I8" i="31"/>
  <c r="J8" i="31"/>
  <c r="K8" i="31"/>
  <c r="L8" i="31"/>
  <c r="M8" i="31"/>
  <c r="N8" i="31"/>
  <c r="O8" i="31"/>
  <c r="P8" i="31"/>
  <c r="Q8" i="31"/>
  <c r="C9" i="31"/>
  <c r="C10" i="31"/>
  <c r="C8" i="31"/>
  <c r="C11" i="31"/>
  <c r="N28" i="33"/>
  <c r="E54" i="33"/>
  <c r="E52" i="33"/>
  <c r="F39" i="33"/>
  <c r="M30" i="33"/>
  <c r="E42" i="33"/>
  <c r="E37" i="33"/>
  <c r="H39" i="33"/>
  <c r="E30" i="33"/>
  <c r="E28" i="33"/>
  <c r="G1" i="33"/>
  <c r="F1" i="33"/>
  <c r="E1" i="33"/>
  <c r="D1" i="33"/>
  <c r="Q15" i="31"/>
  <c r="M15" i="31"/>
  <c r="L15" i="31"/>
  <c r="K15" i="31"/>
  <c r="J15" i="31"/>
  <c r="I15" i="31"/>
  <c r="H15" i="31"/>
  <c r="G15" i="31"/>
  <c r="F15" i="31"/>
  <c r="P15" i="31" s="1"/>
  <c r="E15" i="31"/>
  <c r="D15" i="31"/>
  <c r="C15" i="31"/>
  <c r="Q14" i="31"/>
  <c r="M14" i="31"/>
  <c r="L14" i="31"/>
  <c r="K14" i="31"/>
  <c r="J14" i="31"/>
  <c r="I14" i="31"/>
  <c r="H14" i="31"/>
  <c r="G14" i="31"/>
  <c r="F14" i="31"/>
  <c r="P14" i="31" s="1"/>
  <c r="E14" i="31"/>
  <c r="D14" i="31"/>
  <c r="C14" i="31"/>
  <c r="Q13" i="31"/>
  <c r="M13" i="31"/>
  <c r="L13" i="31"/>
  <c r="K13" i="31"/>
  <c r="J13" i="31"/>
  <c r="I13" i="31"/>
  <c r="H13" i="31"/>
  <c r="G13" i="31"/>
  <c r="F13" i="31"/>
  <c r="P13" i="31" s="1"/>
  <c r="E13" i="31"/>
  <c r="D13" i="31"/>
  <c r="C13" i="31"/>
  <c r="Q12" i="31"/>
  <c r="M12" i="31"/>
  <c r="L12" i="31"/>
  <c r="K12" i="31"/>
  <c r="J12" i="31"/>
  <c r="I12" i="31"/>
  <c r="H12" i="31"/>
  <c r="G12" i="31"/>
  <c r="F12" i="31"/>
  <c r="P12" i="31" s="1"/>
  <c r="E12" i="31"/>
  <c r="D12" i="31"/>
  <c r="C12" i="31"/>
  <c r="Q11" i="31"/>
  <c r="M11" i="31"/>
  <c r="L11" i="31"/>
  <c r="K11" i="31"/>
  <c r="J11" i="31"/>
  <c r="I11" i="31"/>
  <c r="H11" i="31"/>
  <c r="G11" i="31"/>
  <c r="F11" i="31"/>
  <c r="P11" i="31" s="1"/>
  <c r="E11" i="31"/>
  <c r="D11" i="31"/>
  <c r="Q7" i="31"/>
  <c r="M7" i="31"/>
  <c r="L7" i="31"/>
  <c r="K7" i="31"/>
  <c r="J7" i="31"/>
  <c r="I7" i="31"/>
  <c r="H7" i="31"/>
  <c r="P7" i="31"/>
  <c r="E7" i="31"/>
  <c r="D7" i="31"/>
  <c r="C7" i="31"/>
  <c r="Q6" i="31"/>
  <c r="M6" i="31"/>
  <c r="L6" i="31"/>
  <c r="K6" i="31"/>
  <c r="J6" i="31"/>
  <c r="I6" i="31"/>
  <c r="H6" i="31"/>
  <c r="P6" i="31"/>
  <c r="E6" i="31"/>
  <c r="D6" i="31"/>
  <c r="C6" i="31"/>
  <c r="Q5" i="31"/>
  <c r="M5" i="31"/>
  <c r="L5" i="31"/>
  <c r="K5" i="31"/>
  <c r="J5" i="31"/>
  <c r="I5" i="31"/>
  <c r="H5" i="31"/>
  <c r="P5" i="31"/>
  <c r="E5" i="31"/>
  <c r="D5" i="31"/>
  <c r="C5" i="31"/>
  <c r="Q4" i="31"/>
  <c r="M4" i="31"/>
  <c r="L4" i="31"/>
  <c r="K4" i="31"/>
  <c r="J4" i="31"/>
  <c r="I4" i="31"/>
  <c r="H4" i="31"/>
  <c r="F4" i="31"/>
  <c r="P4" i="31" s="1"/>
  <c r="E4" i="31"/>
  <c r="D4" i="31"/>
  <c r="C4" i="31"/>
  <c r="Q3" i="31"/>
  <c r="M3" i="31"/>
  <c r="L3" i="31"/>
  <c r="K3" i="31"/>
  <c r="J3" i="31"/>
  <c r="I3" i="31"/>
  <c r="H3" i="31"/>
  <c r="F3" i="31"/>
  <c r="O3" i="31" s="1"/>
  <c r="E3" i="31"/>
  <c r="D3" i="31"/>
  <c r="C3" i="31"/>
  <c r="Q2" i="31"/>
  <c r="M2" i="31"/>
  <c r="L2" i="31"/>
  <c r="K2" i="31"/>
  <c r="J2" i="31"/>
  <c r="I2" i="31"/>
  <c r="H2" i="31"/>
  <c r="F2" i="31"/>
  <c r="N2" i="31" s="1"/>
  <c r="E2" i="31"/>
  <c r="D2" i="31"/>
  <c r="C2" i="31"/>
  <c r="G1" i="31"/>
  <c r="F1" i="31"/>
  <c r="E1" i="31"/>
  <c r="D1" i="31"/>
  <c r="G2" i="30"/>
  <c r="E2" i="30"/>
  <c r="D2" i="30"/>
  <c r="C2" i="30"/>
  <c r="B2" i="30"/>
  <c r="G1" i="30"/>
  <c r="F1" i="30"/>
  <c r="E1" i="30"/>
  <c r="D1" i="30"/>
  <c r="P2" i="31" l="1"/>
  <c r="H37" i="33"/>
  <c r="I15" i="33"/>
  <c r="P3" i="31"/>
  <c r="O2" i="31"/>
  <c r="N4" i="31"/>
  <c r="N5" i="31"/>
  <c r="N6" i="31"/>
  <c r="N7" i="31"/>
  <c r="N11" i="31"/>
  <c r="N12" i="31"/>
  <c r="N13" i="31"/>
  <c r="N14" i="31"/>
  <c r="N15" i="31"/>
  <c r="O4" i="31"/>
  <c r="O5" i="31"/>
  <c r="O6" i="31"/>
  <c r="O7" i="31"/>
  <c r="O11" i="31"/>
  <c r="O12" i="31"/>
  <c r="O13" i="31"/>
  <c r="O14" i="31"/>
  <c r="O15" i="31"/>
  <c r="G6" i="28"/>
  <c r="G7" i="28"/>
  <c r="G8" i="28"/>
  <c r="F31" i="29"/>
  <c r="G31" i="29" s="1"/>
  <c r="E29" i="29"/>
  <c r="E22" i="29"/>
  <c r="E20" i="29"/>
  <c r="Q4" i="29"/>
  <c r="M4" i="29"/>
  <c r="L4" i="29"/>
  <c r="K4" i="29"/>
  <c r="J4" i="29"/>
  <c r="I4" i="29"/>
  <c r="H4" i="29"/>
  <c r="G4" i="29"/>
  <c r="F4" i="29"/>
  <c r="P4" i="29" s="1"/>
  <c r="C4" i="29"/>
  <c r="B4" i="29"/>
  <c r="Q3" i="29"/>
  <c r="M3" i="29"/>
  <c r="L3" i="29"/>
  <c r="K3" i="29"/>
  <c r="J3" i="29"/>
  <c r="I3" i="29"/>
  <c r="H3" i="29"/>
  <c r="G3" i="29"/>
  <c r="F3" i="29"/>
  <c r="O3" i="29" s="1"/>
  <c r="C3" i="29"/>
  <c r="B3" i="29"/>
  <c r="Q2" i="29"/>
  <c r="M2" i="29"/>
  <c r="L2" i="29"/>
  <c r="K2" i="29"/>
  <c r="J2" i="29"/>
  <c r="I2" i="29"/>
  <c r="H2" i="29"/>
  <c r="G2" i="29"/>
  <c r="F2" i="29"/>
  <c r="P2" i="29" s="1"/>
  <c r="C2" i="29"/>
  <c r="B2" i="29"/>
  <c r="G1" i="29"/>
  <c r="F1" i="29"/>
  <c r="E1" i="29"/>
  <c r="D1" i="29"/>
  <c r="C6" i="28"/>
  <c r="C7" i="28"/>
  <c r="C8" i="28"/>
  <c r="C9" i="28"/>
  <c r="C10" i="28"/>
  <c r="C11" i="28"/>
  <c r="C12" i="28"/>
  <c r="C13" i="28"/>
  <c r="C14" i="28"/>
  <c r="C15" i="28"/>
  <c r="C16" i="28"/>
  <c r="C17" i="28"/>
  <c r="C18" i="28"/>
  <c r="C19" i="28"/>
  <c r="C20" i="28"/>
  <c r="C21" i="28"/>
  <c r="H6" i="28"/>
  <c r="I6" i="28"/>
  <c r="J6" i="28"/>
  <c r="K6" i="28"/>
  <c r="L6" i="28"/>
  <c r="M6" i="28"/>
  <c r="N6" i="28"/>
  <c r="O6" i="28"/>
  <c r="P6" i="28"/>
  <c r="Q6" i="28"/>
  <c r="H7" i="28"/>
  <c r="I7" i="28"/>
  <c r="J7" i="28"/>
  <c r="K7" i="28"/>
  <c r="L7" i="28"/>
  <c r="M7" i="28"/>
  <c r="N7" i="28"/>
  <c r="O7" i="28"/>
  <c r="P7" i="28"/>
  <c r="Q7" i="28"/>
  <c r="H8" i="28"/>
  <c r="I8" i="28"/>
  <c r="J8" i="28"/>
  <c r="K8" i="28"/>
  <c r="L8" i="28"/>
  <c r="M8" i="28"/>
  <c r="N8" i="28"/>
  <c r="O8" i="28"/>
  <c r="P8" i="28"/>
  <c r="Q8" i="28"/>
  <c r="H9" i="28"/>
  <c r="I9" i="28"/>
  <c r="J9" i="28"/>
  <c r="K9" i="28"/>
  <c r="L9" i="28"/>
  <c r="M9" i="28"/>
  <c r="N9" i="28"/>
  <c r="O9" i="28"/>
  <c r="P9" i="28"/>
  <c r="Q9" i="28"/>
  <c r="H10" i="28"/>
  <c r="I10" i="28"/>
  <c r="J10" i="28"/>
  <c r="K10" i="28"/>
  <c r="L10" i="28"/>
  <c r="M10" i="28"/>
  <c r="N10" i="28"/>
  <c r="O10" i="28"/>
  <c r="P10" i="28"/>
  <c r="Q10" i="28"/>
  <c r="H11" i="28"/>
  <c r="I11" i="28"/>
  <c r="J11" i="28"/>
  <c r="K11" i="28"/>
  <c r="L11" i="28"/>
  <c r="M11" i="28"/>
  <c r="N11" i="28"/>
  <c r="O11" i="28"/>
  <c r="P11" i="28"/>
  <c r="Q11" i="28"/>
  <c r="H12" i="28"/>
  <c r="I12" i="28"/>
  <c r="J12" i="28"/>
  <c r="K12" i="28"/>
  <c r="L12" i="28"/>
  <c r="M12" i="28"/>
  <c r="N12" i="28"/>
  <c r="O12" i="28"/>
  <c r="P12" i="28"/>
  <c r="Q12" i="28"/>
  <c r="H13" i="28"/>
  <c r="I13" i="28"/>
  <c r="J13" i="28"/>
  <c r="K13" i="28"/>
  <c r="L13" i="28"/>
  <c r="M13" i="28"/>
  <c r="N13" i="28"/>
  <c r="O13" i="28"/>
  <c r="P13" i="28"/>
  <c r="Q13" i="28"/>
  <c r="H14" i="28"/>
  <c r="I14" i="28"/>
  <c r="J14" i="28"/>
  <c r="K14" i="28"/>
  <c r="L14" i="28"/>
  <c r="M14" i="28"/>
  <c r="N14" i="28"/>
  <c r="O14" i="28"/>
  <c r="P14" i="28"/>
  <c r="Q14" i="28"/>
  <c r="H15" i="28"/>
  <c r="I15" i="28"/>
  <c r="J15" i="28"/>
  <c r="K15" i="28"/>
  <c r="L15" i="28"/>
  <c r="M15" i="28"/>
  <c r="N15" i="28"/>
  <c r="O15" i="28"/>
  <c r="P15" i="28"/>
  <c r="Q15" i="28"/>
  <c r="H16" i="28"/>
  <c r="I16" i="28"/>
  <c r="J16" i="28"/>
  <c r="K16" i="28"/>
  <c r="L16" i="28"/>
  <c r="M16" i="28"/>
  <c r="N16" i="28"/>
  <c r="O16" i="28"/>
  <c r="P16" i="28"/>
  <c r="Q16" i="28"/>
  <c r="H17" i="28"/>
  <c r="I17" i="28"/>
  <c r="J17" i="28"/>
  <c r="K17" i="28"/>
  <c r="L17" i="28"/>
  <c r="M17" i="28"/>
  <c r="N17" i="28"/>
  <c r="O17" i="28"/>
  <c r="P17" i="28"/>
  <c r="Q17" i="28"/>
  <c r="H18" i="28"/>
  <c r="I18" i="28"/>
  <c r="J18" i="28"/>
  <c r="K18" i="28"/>
  <c r="L18" i="28"/>
  <c r="M18" i="28"/>
  <c r="N18" i="28"/>
  <c r="O18" i="28"/>
  <c r="P18" i="28"/>
  <c r="Q18" i="28"/>
  <c r="H19" i="28"/>
  <c r="I19" i="28"/>
  <c r="J19" i="28"/>
  <c r="K19" i="28"/>
  <c r="L19" i="28"/>
  <c r="M19" i="28"/>
  <c r="N19" i="28"/>
  <c r="O19" i="28"/>
  <c r="P19" i="28"/>
  <c r="Q19" i="28"/>
  <c r="H20" i="28"/>
  <c r="I20" i="28"/>
  <c r="J20" i="28"/>
  <c r="K20" i="28"/>
  <c r="L20" i="28"/>
  <c r="M20" i="28"/>
  <c r="N20" i="28"/>
  <c r="O20" i="28"/>
  <c r="P20" i="28"/>
  <c r="Q20" i="28"/>
  <c r="H21" i="28"/>
  <c r="I21" i="28"/>
  <c r="J21" i="28"/>
  <c r="K21" i="28"/>
  <c r="L21" i="28"/>
  <c r="M21" i="28"/>
  <c r="N21" i="28"/>
  <c r="O21" i="28"/>
  <c r="P21" i="28"/>
  <c r="Q21" i="28"/>
  <c r="Q5" i="28"/>
  <c r="M5" i="28"/>
  <c r="L5" i="28"/>
  <c r="K5" i="28"/>
  <c r="J5" i="28"/>
  <c r="I5" i="28"/>
  <c r="H5" i="28"/>
  <c r="G5" i="28"/>
  <c r="P5" i="28"/>
  <c r="E5" i="28"/>
  <c r="D5" i="28"/>
  <c r="C5" i="28"/>
  <c r="Q4" i="28"/>
  <c r="M4" i="28"/>
  <c r="L4" i="28"/>
  <c r="K4" i="28"/>
  <c r="J4" i="28"/>
  <c r="I4" i="28"/>
  <c r="H4" i="28"/>
  <c r="G4" i="28"/>
  <c r="F4" i="28"/>
  <c r="P4" i="28" s="1"/>
  <c r="E4" i="28"/>
  <c r="D4" i="28"/>
  <c r="C4" i="28"/>
  <c r="Q3" i="28"/>
  <c r="M3" i="28"/>
  <c r="L3" i="28"/>
  <c r="K3" i="28"/>
  <c r="J3" i="28"/>
  <c r="I3" i="28"/>
  <c r="H3" i="28"/>
  <c r="G3" i="28"/>
  <c r="F3" i="28"/>
  <c r="N3" i="28" s="1"/>
  <c r="E3" i="28"/>
  <c r="D3" i="28"/>
  <c r="C3" i="28"/>
  <c r="Q2" i="28"/>
  <c r="M2" i="28"/>
  <c r="L2" i="28"/>
  <c r="K2" i="28"/>
  <c r="J2" i="28"/>
  <c r="I2" i="28"/>
  <c r="H2" i="28"/>
  <c r="G2" i="28"/>
  <c r="F2" i="28"/>
  <c r="P2" i="28" s="1"/>
  <c r="E2" i="28"/>
  <c r="D2" i="28"/>
  <c r="C2" i="28"/>
  <c r="G1" i="28"/>
  <c r="F1" i="28"/>
  <c r="E1" i="28"/>
  <c r="D1" i="28"/>
  <c r="E46" i="27"/>
  <c r="E44" i="27"/>
  <c r="E44" i="33" l="1"/>
  <c r="G42" i="33"/>
  <c r="P3" i="29"/>
  <c r="N2" i="29"/>
  <c r="N4" i="29"/>
  <c r="E34" i="29"/>
  <c r="O2" i="29"/>
  <c r="O4" i="29"/>
  <c r="G29" i="29"/>
  <c r="N3" i="29"/>
  <c r="N5" i="28"/>
  <c r="O2" i="28"/>
  <c r="O3" i="28"/>
  <c r="O4" i="28"/>
  <c r="O5" i="28"/>
  <c r="N2" i="28"/>
  <c r="N4" i="28"/>
  <c r="P3" i="28"/>
  <c r="E34" i="27"/>
  <c r="E29" i="27"/>
  <c r="F31" i="27"/>
  <c r="C19" i="26"/>
  <c r="H18" i="26"/>
  <c r="I18" i="26"/>
  <c r="J18" i="26"/>
  <c r="K18" i="26"/>
  <c r="L18" i="26"/>
  <c r="M18" i="26"/>
  <c r="N18" i="26"/>
  <c r="O18" i="26"/>
  <c r="P18" i="26"/>
  <c r="Q18" i="26"/>
  <c r="H19" i="26"/>
  <c r="I19" i="26"/>
  <c r="J19" i="26"/>
  <c r="K19" i="26"/>
  <c r="L19" i="26"/>
  <c r="M19" i="26"/>
  <c r="N19" i="26"/>
  <c r="O19" i="26"/>
  <c r="P19" i="26"/>
  <c r="Q19" i="26"/>
  <c r="C18" i="26"/>
  <c r="E25" i="33" l="1"/>
  <c r="F23" i="33" s="1"/>
  <c r="E36" i="29"/>
  <c r="G34" i="29"/>
  <c r="G3" i="26"/>
  <c r="H3" i="26"/>
  <c r="I3" i="26"/>
  <c r="J3" i="26"/>
  <c r="K3" i="26"/>
  <c r="L3" i="26"/>
  <c r="M3" i="26"/>
  <c r="N3" i="26"/>
  <c r="O3" i="26"/>
  <c r="P3" i="26"/>
  <c r="Q3" i="26"/>
  <c r="G4" i="26"/>
  <c r="H4" i="26"/>
  <c r="I4" i="26"/>
  <c r="J4" i="26"/>
  <c r="K4" i="26"/>
  <c r="L4" i="26"/>
  <c r="M4" i="26"/>
  <c r="N4" i="26"/>
  <c r="O4" i="26"/>
  <c r="P4" i="26"/>
  <c r="Q4" i="26"/>
  <c r="G5" i="26"/>
  <c r="H5" i="26"/>
  <c r="I5" i="26"/>
  <c r="J5" i="26"/>
  <c r="K5" i="26"/>
  <c r="L5" i="26"/>
  <c r="M5" i="26"/>
  <c r="N5" i="26"/>
  <c r="O5" i="26"/>
  <c r="P5" i="26"/>
  <c r="Q5" i="26"/>
  <c r="C3" i="26"/>
  <c r="C4" i="26"/>
  <c r="C5" i="26"/>
  <c r="G31" i="27"/>
  <c r="Q4" i="27"/>
  <c r="M4" i="27"/>
  <c r="L4" i="27"/>
  <c r="K4" i="27"/>
  <c r="J4" i="27"/>
  <c r="I4" i="27"/>
  <c r="H4" i="27"/>
  <c r="G4" i="27"/>
  <c r="F4" i="27"/>
  <c r="N4" i="27" s="1"/>
  <c r="C4" i="27"/>
  <c r="B4" i="27"/>
  <c r="Q3" i="27"/>
  <c r="M3" i="27"/>
  <c r="L3" i="27"/>
  <c r="K3" i="27"/>
  <c r="J3" i="27"/>
  <c r="I3" i="27"/>
  <c r="H3" i="27"/>
  <c r="G3" i="27"/>
  <c r="F3" i="27"/>
  <c r="N3" i="27" s="1"/>
  <c r="E22" i="27"/>
  <c r="C3" i="27"/>
  <c r="B3" i="27"/>
  <c r="Q2" i="27"/>
  <c r="M2" i="27"/>
  <c r="L2" i="27"/>
  <c r="K2" i="27"/>
  <c r="J2" i="27"/>
  <c r="I2" i="27"/>
  <c r="H2" i="27"/>
  <c r="G2" i="27"/>
  <c r="F2" i="27"/>
  <c r="N2" i="27" s="1"/>
  <c r="C2" i="27"/>
  <c r="B2" i="27"/>
  <c r="G1" i="27"/>
  <c r="F1" i="27"/>
  <c r="E1" i="27"/>
  <c r="D1" i="27"/>
  <c r="E50" i="33" l="1"/>
  <c r="J28" i="33"/>
  <c r="J30" i="33"/>
  <c r="E17" i="29"/>
  <c r="F15" i="29" s="1"/>
  <c r="O4" i="27"/>
  <c r="O3" i="27"/>
  <c r="P4" i="27"/>
  <c r="O2" i="27"/>
  <c r="P3" i="27"/>
  <c r="P2" i="27"/>
  <c r="E20" i="27"/>
  <c r="N30" i="33" l="1"/>
  <c r="M28" i="33"/>
  <c r="I54" i="33"/>
  <c r="N29" i="33" s="1"/>
  <c r="I52" i="33"/>
  <c r="M29" i="33" s="1"/>
  <c r="E42" i="29"/>
  <c r="J20" i="29"/>
  <c r="J22" i="29"/>
  <c r="G34" i="27"/>
  <c r="G29" i="27"/>
  <c r="M20" i="29" l="1"/>
  <c r="N20" i="29"/>
  <c r="E44" i="29"/>
  <c r="I44" i="29" s="1"/>
  <c r="M21" i="29" s="1"/>
  <c r="E46" i="29"/>
  <c r="I46" i="29" s="1"/>
  <c r="N21" i="29" s="1"/>
  <c r="M22" i="29"/>
  <c r="N22" i="29"/>
  <c r="E36" i="27"/>
  <c r="E17" i="27" s="1"/>
  <c r="F15" i="27" s="1"/>
  <c r="E42" i="27" l="1"/>
  <c r="J22" i="27"/>
  <c r="J20" i="27"/>
  <c r="M22" i="27" l="1"/>
  <c r="N22" i="27"/>
  <c r="M20" i="27"/>
  <c r="N20" i="27"/>
  <c r="I46" i="27"/>
  <c r="N21" i="27" s="1"/>
  <c r="I44" i="27" l="1"/>
  <c r="M21" i="27" s="1"/>
  <c r="Q6" i="26"/>
  <c r="Q7" i="26"/>
  <c r="Q8" i="26"/>
  <c r="Q9" i="26"/>
  <c r="Q10" i="26"/>
  <c r="Q11" i="26"/>
  <c r="Q12" i="26"/>
  <c r="Q13" i="26"/>
  <c r="Q14" i="26"/>
  <c r="Q15" i="26"/>
  <c r="Q16" i="26"/>
  <c r="Q17" i="26"/>
  <c r="C6" i="26"/>
  <c r="C7" i="26"/>
  <c r="C8" i="26"/>
  <c r="C9" i="26"/>
  <c r="C10" i="26"/>
  <c r="C11" i="26"/>
  <c r="C12" i="26"/>
  <c r="C13" i="26"/>
  <c r="C14" i="26"/>
  <c r="C15" i="26"/>
  <c r="C16" i="26"/>
  <c r="C17" i="26"/>
  <c r="P17" i="26"/>
  <c r="O17" i="26"/>
  <c r="N17" i="26"/>
  <c r="M17" i="26"/>
  <c r="L17" i="26"/>
  <c r="K17" i="26"/>
  <c r="J17" i="26"/>
  <c r="I17" i="26"/>
  <c r="H17" i="26"/>
  <c r="M16" i="26"/>
  <c r="L16" i="26"/>
  <c r="K16" i="26"/>
  <c r="J16" i="26"/>
  <c r="I16" i="26"/>
  <c r="H16" i="26"/>
  <c r="P16" i="26"/>
  <c r="M15" i="26"/>
  <c r="L15" i="26"/>
  <c r="K15" i="26"/>
  <c r="J15" i="26"/>
  <c r="I15" i="26"/>
  <c r="H15" i="26"/>
  <c r="P15" i="26"/>
  <c r="P14" i="26"/>
  <c r="O14" i="26"/>
  <c r="N14" i="26"/>
  <c r="M14" i="26"/>
  <c r="L14" i="26"/>
  <c r="K14" i="26"/>
  <c r="J14" i="26"/>
  <c r="I14" i="26"/>
  <c r="H14" i="26"/>
  <c r="M13" i="26"/>
  <c r="L13" i="26"/>
  <c r="K13" i="26"/>
  <c r="J13" i="26"/>
  <c r="I13" i="26"/>
  <c r="H13" i="26"/>
  <c r="O13" i="26"/>
  <c r="P12" i="26"/>
  <c r="O12" i="26"/>
  <c r="N12" i="26"/>
  <c r="M12" i="26"/>
  <c r="L12" i="26"/>
  <c r="K12" i="26"/>
  <c r="J12" i="26"/>
  <c r="I12" i="26"/>
  <c r="H12" i="26"/>
  <c r="P11" i="26"/>
  <c r="O11" i="26"/>
  <c r="N11" i="26"/>
  <c r="M11" i="26"/>
  <c r="L11" i="26"/>
  <c r="K11" i="26"/>
  <c r="J11" i="26"/>
  <c r="I11" i="26"/>
  <c r="H11" i="26"/>
  <c r="P10" i="26"/>
  <c r="O10" i="26"/>
  <c r="N10" i="26"/>
  <c r="M10" i="26"/>
  <c r="L10" i="26"/>
  <c r="K10" i="26"/>
  <c r="J10" i="26"/>
  <c r="I10" i="26"/>
  <c r="H10" i="26"/>
  <c r="P9" i="26"/>
  <c r="O9" i="26"/>
  <c r="N9" i="26"/>
  <c r="M9" i="26"/>
  <c r="L9" i="26"/>
  <c r="K9" i="26"/>
  <c r="J9" i="26"/>
  <c r="I9" i="26"/>
  <c r="H9" i="26"/>
  <c r="P8" i="26"/>
  <c r="O8" i="26"/>
  <c r="N8" i="26"/>
  <c r="M8" i="26"/>
  <c r="L8" i="26"/>
  <c r="K8" i="26"/>
  <c r="J8" i="26"/>
  <c r="I8" i="26"/>
  <c r="H8" i="26"/>
  <c r="P7" i="26"/>
  <c r="O7" i="26"/>
  <c r="N7" i="26"/>
  <c r="M7" i="26"/>
  <c r="L7" i="26"/>
  <c r="K7" i="26"/>
  <c r="J7" i="26"/>
  <c r="I7" i="26"/>
  <c r="H7" i="26"/>
  <c r="P6" i="26"/>
  <c r="O6" i="26"/>
  <c r="N6" i="26"/>
  <c r="M6" i="26"/>
  <c r="L6" i="26"/>
  <c r="K6" i="26"/>
  <c r="J6" i="26"/>
  <c r="I6" i="26"/>
  <c r="H6" i="26"/>
  <c r="Q2" i="26"/>
  <c r="M2" i="26"/>
  <c r="L2" i="26"/>
  <c r="K2" i="26"/>
  <c r="J2" i="26"/>
  <c r="I2" i="26"/>
  <c r="H2" i="26"/>
  <c r="G2" i="26"/>
  <c r="F2" i="26"/>
  <c r="P2" i="26" s="1"/>
  <c r="E2" i="26"/>
  <c r="D2" i="26"/>
  <c r="C2" i="26"/>
  <c r="G1" i="26"/>
  <c r="F1" i="26"/>
  <c r="E1" i="26"/>
  <c r="D1" i="26"/>
  <c r="Q3" i="25"/>
  <c r="Q4" i="25"/>
  <c r="Q5" i="25"/>
  <c r="Q6" i="25"/>
  <c r="Q7" i="25"/>
  <c r="Q8" i="25"/>
  <c r="Q9" i="25"/>
  <c r="Q10" i="25"/>
  <c r="Q11" i="25"/>
  <c r="Q12" i="25"/>
  <c r="Q13" i="25"/>
  <c r="Q14" i="25"/>
  <c r="Q15" i="25"/>
  <c r="Q16" i="25"/>
  <c r="Q17" i="25"/>
  <c r="Q18" i="25"/>
  <c r="Q19" i="25"/>
  <c r="Q20" i="25"/>
  <c r="B3" i="25"/>
  <c r="C3" i="25"/>
  <c r="B4" i="25"/>
  <c r="C4" i="25"/>
  <c r="B5" i="25"/>
  <c r="C5" i="25"/>
  <c r="B6" i="25"/>
  <c r="C6" i="25"/>
  <c r="B7" i="25"/>
  <c r="C7" i="25"/>
  <c r="B8" i="25"/>
  <c r="C8" i="25"/>
  <c r="B9" i="25"/>
  <c r="C9" i="25"/>
  <c r="B10" i="25"/>
  <c r="C10" i="25"/>
  <c r="B11" i="25"/>
  <c r="C11" i="25"/>
  <c r="B12" i="25"/>
  <c r="C12" i="25"/>
  <c r="B13" i="25"/>
  <c r="C13" i="25"/>
  <c r="B14" i="25"/>
  <c r="C14" i="25"/>
  <c r="B15" i="25"/>
  <c r="C15" i="25"/>
  <c r="B16" i="25"/>
  <c r="C16" i="25"/>
  <c r="B17" i="25"/>
  <c r="C17" i="25"/>
  <c r="B18" i="25"/>
  <c r="C18" i="25"/>
  <c r="B19" i="25"/>
  <c r="C19" i="25"/>
  <c r="B20" i="25"/>
  <c r="C20" i="25"/>
  <c r="P20" i="25"/>
  <c r="O20" i="25"/>
  <c r="N20" i="25"/>
  <c r="M20" i="25"/>
  <c r="L20" i="25"/>
  <c r="K20" i="25"/>
  <c r="J20" i="25"/>
  <c r="I20" i="25"/>
  <c r="H20" i="25"/>
  <c r="P19" i="25"/>
  <c r="N19" i="25"/>
  <c r="M19" i="25"/>
  <c r="L19" i="25"/>
  <c r="K19" i="25"/>
  <c r="J19" i="25"/>
  <c r="I19" i="25"/>
  <c r="H19" i="25"/>
  <c r="F19" i="25"/>
  <c r="O19" i="25" s="1"/>
  <c r="E19" i="25"/>
  <c r="D19" i="25"/>
  <c r="M18" i="25"/>
  <c r="L18" i="25"/>
  <c r="K18" i="25"/>
  <c r="J18" i="25"/>
  <c r="I18" i="25"/>
  <c r="H18" i="25"/>
  <c r="G18" i="25"/>
  <c r="F18" i="25"/>
  <c r="N18" i="25" s="1"/>
  <c r="E18" i="25"/>
  <c r="D18" i="25"/>
  <c r="P17" i="25"/>
  <c r="O17" i="25"/>
  <c r="N17" i="25"/>
  <c r="M17" i="25"/>
  <c r="L17" i="25"/>
  <c r="K17" i="25"/>
  <c r="J17" i="25"/>
  <c r="I17" i="25"/>
  <c r="H17" i="25"/>
  <c r="P16" i="25"/>
  <c r="N16" i="25"/>
  <c r="M16" i="25"/>
  <c r="L16" i="25"/>
  <c r="K16" i="25"/>
  <c r="J16" i="25"/>
  <c r="I16" i="25"/>
  <c r="H16" i="25"/>
  <c r="F16" i="25"/>
  <c r="O16" i="25" s="1"/>
  <c r="P15" i="25"/>
  <c r="O15" i="25"/>
  <c r="N15" i="25"/>
  <c r="M15" i="25"/>
  <c r="L15" i="25"/>
  <c r="K15" i="25"/>
  <c r="J15" i="25"/>
  <c r="I15" i="25"/>
  <c r="H15" i="25"/>
  <c r="P14" i="25"/>
  <c r="O14" i="25"/>
  <c r="N14" i="25"/>
  <c r="M14" i="25"/>
  <c r="L14" i="25"/>
  <c r="K14" i="25"/>
  <c r="J14" i="25"/>
  <c r="I14" i="25"/>
  <c r="H14" i="25"/>
  <c r="G14" i="25"/>
  <c r="P13" i="25"/>
  <c r="O13" i="25"/>
  <c r="N13" i="25"/>
  <c r="M13" i="25"/>
  <c r="L13" i="25"/>
  <c r="K13" i="25"/>
  <c r="J13" i="25"/>
  <c r="I13" i="25"/>
  <c r="H13" i="25"/>
  <c r="G13" i="25"/>
  <c r="P12" i="25"/>
  <c r="O12" i="25"/>
  <c r="N12" i="25"/>
  <c r="M12" i="25"/>
  <c r="L12" i="25"/>
  <c r="K12" i="25"/>
  <c r="J12" i="25"/>
  <c r="I12" i="25"/>
  <c r="H12" i="25"/>
  <c r="G12" i="25"/>
  <c r="P11" i="25"/>
  <c r="O11" i="25"/>
  <c r="N11" i="25"/>
  <c r="M11" i="25"/>
  <c r="L11" i="25"/>
  <c r="K11" i="25"/>
  <c r="J11" i="25"/>
  <c r="I11" i="25"/>
  <c r="H11" i="25"/>
  <c r="P10" i="25"/>
  <c r="O10" i="25"/>
  <c r="N10" i="25"/>
  <c r="M10" i="25"/>
  <c r="L10" i="25"/>
  <c r="K10" i="25"/>
  <c r="J10" i="25"/>
  <c r="I10" i="25"/>
  <c r="H10" i="25"/>
  <c r="G10" i="25"/>
  <c r="P9" i="25"/>
  <c r="O9" i="25"/>
  <c r="N9" i="25"/>
  <c r="M9" i="25"/>
  <c r="L9" i="25"/>
  <c r="K9" i="25"/>
  <c r="J9" i="25"/>
  <c r="I9" i="25"/>
  <c r="H9" i="25"/>
  <c r="G9" i="25"/>
  <c r="P8" i="25"/>
  <c r="O8" i="25"/>
  <c r="N8" i="25"/>
  <c r="M8" i="25"/>
  <c r="L8" i="25"/>
  <c r="K8" i="25"/>
  <c r="J8" i="25"/>
  <c r="I8" i="25"/>
  <c r="H8" i="25"/>
  <c r="G8" i="25"/>
  <c r="E8" i="25"/>
  <c r="D8" i="25"/>
  <c r="P7" i="25"/>
  <c r="O7" i="25"/>
  <c r="N7" i="25"/>
  <c r="M7" i="25"/>
  <c r="L7" i="25"/>
  <c r="K7" i="25"/>
  <c r="J7" i="25"/>
  <c r="I7" i="25"/>
  <c r="H7" i="25"/>
  <c r="G7" i="25"/>
  <c r="E7" i="25"/>
  <c r="D7" i="25"/>
  <c r="P6" i="25"/>
  <c r="O6" i="25"/>
  <c r="N6" i="25"/>
  <c r="M6" i="25"/>
  <c r="L6" i="25"/>
  <c r="K6" i="25"/>
  <c r="J6" i="25"/>
  <c r="I6" i="25"/>
  <c r="H6" i="25"/>
  <c r="G6" i="25"/>
  <c r="E6" i="25"/>
  <c r="D6" i="25"/>
  <c r="P5" i="25"/>
  <c r="M5" i="25"/>
  <c r="L5" i="25"/>
  <c r="K5" i="25"/>
  <c r="J5" i="25"/>
  <c r="I5" i="25"/>
  <c r="H5" i="25"/>
  <c r="G5" i="25"/>
  <c r="F5" i="25"/>
  <c r="O5" i="25" s="1"/>
  <c r="E5" i="25"/>
  <c r="D5" i="25"/>
  <c r="P4" i="25"/>
  <c r="O4" i="25"/>
  <c r="M4" i="25"/>
  <c r="L4" i="25"/>
  <c r="K4" i="25"/>
  <c r="J4" i="25"/>
  <c r="I4" i="25"/>
  <c r="H4" i="25"/>
  <c r="G4" i="25"/>
  <c r="F4" i="25"/>
  <c r="N4" i="25" s="1"/>
  <c r="E4" i="25"/>
  <c r="D4" i="25"/>
  <c r="M3" i="25"/>
  <c r="L3" i="25"/>
  <c r="K3" i="25"/>
  <c r="J3" i="25"/>
  <c r="I3" i="25"/>
  <c r="H3" i="25"/>
  <c r="G3" i="25"/>
  <c r="F3" i="25"/>
  <c r="N3" i="25" s="1"/>
  <c r="E3" i="25"/>
  <c r="D3" i="25"/>
  <c r="Q2" i="25"/>
  <c r="M2" i="25"/>
  <c r="L2" i="25"/>
  <c r="K2" i="25"/>
  <c r="J2" i="25"/>
  <c r="I2" i="25"/>
  <c r="H2" i="25"/>
  <c r="G2" i="25"/>
  <c r="F2" i="25"/>
  <c r="P2" i="25" s="1"/>
  <c r="E2" i="25"/>
  <c r="D2" i="25"/>
  <c r="C2" i="25"/>
  <c r="B2" i="25"/>
  <c r="G1" i="25"/>
  <c r="F1" i="25"/>
  <c r="E1" i="25"/>
  <c r="D1" i="25"/>
  <c r="F3" i="24"/>
  <c r="P13" i="26" l="1"/>
  <c r="N16" i="26"/>
  <c r="N13" i="26"/>
  <c r="N15" i="26"/>
  <c r="O16" i="26"/>
  <c r="O15" i="26"/>
  <c r="N2" i="26"/>
  <c r="O2" i="26"/>
  <c r="O3" i="25"/>
  <c r="O18" i="25"/>
  <c r="P3" i="25"/>
  <c r="N5" i="25"/>
  <c r="P18" i="25"/>
  <c r="O2" i="25"/>
  <c r="N2" i="25"/>
  <c r="C3" i="24"/>
  <c r="C4" i="24"/>
  <c r="C5" i="24"/>
  <c r="C6" i="24"/>
  <c r="C7" i="24"/>
  <c r="C8" i="24"/>
  <c r="C9" i="24"/>
  <c r="C10" i="24"/>
  <c r="C11" i="24"/>
  <c r="C12" i="24"/>
  <c r="C13" i="24"/>
  <c r="C14" i="24"/>
  <c r="C15" i="24"/>
  <c r="C16" i="24"/>
  <c r="C17" i="24"/>
  <c r="C18" i="24"/>
  <c r="C19" i="24"/>
  <c r="C20" i="24"/>
  <c r="Q3" i="24"/>
  <c r="Q4" i="24"/>
  <c r="Q5" i="24"/>
  <c r="Q6" i="24"/>
  <c r="Q7" i="24"/>
  <c r="Q8" i="24"/>
  <c r="Q9" i="24"/>
  <c r="Q10" i="24"/>
  <c r="Q11" i="24"/>
  <c r="Q12" i="24"/>
  <c r="Q13" i="24"/>
  <c r="Q14" i="24"/>
  <c r="Q15" i="24"/>
  <c r="Q16" i="24"/>
  <c r="Q17" i="24"/>
  <c r="Q18" i="24"/>
  <c r="Q19" i="24"/>
  <c r="Q20" i="24"/>
  <c r="P20" i="24"/>
  <c r="O20" i="24"/>
  <c r="N20" i="24"/>
  <c r="M20" i="24"/>
  <c r="L20" i="24"/>
  <c r="K20" i="24"/>
  <c r="J20" i="24"/>
  <c r="I20" i="24"/>
  <c r="H20" i="24"/>
  <c r="N19" i="24"/>
  <c r="M19" i="24"/>
  <c r="L19" i="24"/>
  <c r="K19" i="24"/>
  <c r="J19" i="24"/>
  <c r="I19" i="24"/>
  <c r="H19" i="24"/>
  <c r="F19" i="24"/>
  <c r="O19" i="24" s="1"/>
  <c r="E19" i="24"/>
  <c r="D19" i="24"/>
  <c r="M18" i="24"/>
  <c r="L18" i="24"/>
  <c r="K18" i="24"/>
  <c r="J18" i="24"/>
  <c r="I18" i="24"/>
  <c r="H18" i="24"/>
  <c r="G18" i="24"/>
  <c r="F18" i="24"/>
  <c r="P18" i="24" s="1"/>
  <c r="E18" i="24"/>
  <c r="D18" i="24"/>
  <c r="P17" i="24"/>
  <c r="O17" i="24"/>
  <c r="N17" i="24"/>
  <c r="M17" i="24"/>
  <c r="L17" i="24"/>
  <c r="K17" i="24"/>
  <c r="J17" i="24"/>
  <c r="I17" i="24"/>
  <c r="H17" i="24"/>
  <c r="N16" i="24"/>
  <c r="M16" i="24"/>
  <c r="L16" i="24"/>
  <c r="K16" i="24"/>
  <c r="J16" i="24"/>
  <c r="I16" i="24"/>
  <c r="H16" i="24"/>
  <c r="F16" i="24"/>
  <c r="P16" i="24" s="1"/>
  <c r="P15" i="24"/>
  <c r="O15" i="24"/>
  <c r="N15" i="24"/>
  <c r="M15" i="24"/>
  <c r="L15" i="24"/>
  <c r="K15" i="24"/>
  <c r="J15" i="24"/>
  <c r="I15" i="24"/>
  <c r="H15" i="24"/>
  <c r="P14" i="24"/>
  <c r="O14" i="24"/>
  <c r="N14" i="24"/>
  <c r="M14" i="24"/>
  <c r="L14" i="24"/>
  <c r="K14" i="24"/>
  <c r="J14" i="24"/>
  <c r="I14" i="24"/>
  <c r="H14" i="24"/>
  <c r="G14" i="24"/>
  <c r="P13" i="24"/>
  <c r="O13" i="24"/>
  <c r="N13" i="24"/>
  <c r="M13" i="24"/>
  <c r="L13" i="24"/>
  <c r="K13" i="24"/>
  <c r="J13" i="24"/>
  <c r="I13" i="24"/>
  <c r="H13" i="24"/>
  <c r="G13" i="24"/>
  <c r="G12" i="24" s="1"/>
  <c r="P12" i="24"/>
  <c r="O12" i="24"/>
  <c r="N12" i="24"/>
  <c r="M12" i="24"/>
  <c r="L12" i="24"/>
  <c r="K12" i="24"/>
  <c r="J12" i="24"/>
  <c r="I12" i="24"/>
  <c r="H12" i="24"/>
  <c r="P11" i="24"/>
  <c r="O11" i="24"/>
  <c r="N11" i="24"/>
  <c r="M11" i="24"/>
  <c r="L11" i="24"/>
  <c r="K11" i="24"/>
  <c r="J11" i="24"/>
  <c r="I11" i="24"/>
  <c r="H11" i="24"/>
  <c r="P10" i="24"/>
  <c r="O10" i="24"/>
  <c r="N10" i="24"/>
  <c r="M10" i="24"/>
  <c r="L10" i="24"/>
  <c r="K10" i="24"/>
  <c r="J10" i="24"/>
  <c r="I10" i="24"/>
  <c r="H10" i="24"/>
  <c r="G10" i="24"/>
  <c r="P9" i="24"/>
  <c r="O9" i="24"/>
  <c r="N9" i="24"/>
  <c r="M9" i="24"/>
  <c r="L9" i="24"/>
  <c r="K9" i="24"/>
  <c r="J9" i="24"/>
  <c r="I9" i="24"/>
  <c r="H9" i="24"/>
  <c r="G9" i="24"/>
  <c r="P8" i="24"/>
  <c r="O8" i="24"/>
  <c r="N8" i="24"/>
  <c r="M8" i="24"/>
  <c r="L8" i="24"/>
  <c r="K8" i="24"/>
  <c r="J8" i="24"/>
  <c r="I8" i="24"/>
  <c r="H8" i="24"/>
  <c r="G8" i="24"/>
  <c r="E8" i="24"/>
  <c r="D8" i="24"/>
  <c r="P7" i="24"/>
  <c r="O7" i="24"/>
  <c r="N7" i="24"/>
  <c r="M7" i="24"/>
  <c r="L7" i="24"/>
  <c r="K7" i="24"/>
  <c r="J7" i="24"/>
  <c r="I7" i="24"/>
  <c r="H7" i="24"/>
  <c r="G7" i="24"/>
  <c r="E7" i="24"/>
  <c r="D7" i="24"/>
  <c r="P6" i="24"/>
  <c r="O6" i="24"/>
  <c r="N6" i="24"/>
  <c r="M6" i="24"/>
  <c r="L6" i="24"/>
  <c r="K6" i="24"/>
  <c r="J6" i="24"/>
  <c r="I6" i="24"/>
  <c r="H6" i="24"/>
  <c r="G6" i="24"/>
  <c r="E6" i="24"/>
  <c r="D6" i="24"/>
  <c r="P5" i="24"/>
  <c r="M5" i="24"/>
  <c r="L5" i="24"/>
  <c r="K5" i="24"/>
  <c r="J5" i="24"/>
  <c r="I5" i="24"/>
  <c r="H5" i="24"/>
  <c r="G5" i="24"/>
  <c r="F5" i="24"/>
  <c r="O5" i="24" s="1"/>
  <c r="E5" i="24"/>
  <c r="D5" i="24"/>
  <c r="P4" i="24"/>
  <c r="M4" i="24"/>
  <c r="L4" i="24"/>
  <c r="K4" i="24"/>
  <c r="J4" i="24"/>
  <c r="I4" i="24"/>
  <c r="H4" i="24"/>
  <c r="G4" i="24"/>
  <c r="F4" i="24"/>
  <c r="O4" i="24" s="1"/>
  <c r="E4" i="24"/>
  <c r="D4" i="24"/>
  <c r="P3" i="24"/>
  <c r="M3" i="24"/>
  <c r="L3" i="24"/>
  <c r="K3" i="24"/>
  <c r="J3" i="24"/>
  <c r="I3" i="24"/>
  <c r="H3" i="24"/>
  <c r="G3" i="24"/>
  <c r="O3" i="24"/>
  <c r="E3" i="24"/>
  <c r="D3" i="24"/>
  <c r="Q2" i="24"/>
  <c r="M2" i="24"/>
  <c r="L2" i="24"/>
  <c r="K2" i="24"/>
  <c r="J2" i="24"/>
  <c r="I2" i="24"/>
  <c r="H2" i="24"/>
  <c r="G2" i="24"/>
  <c r="F2" i="24"/>
  <c r="N2" i="24" s="1"/>
  <c r="E2" i="24"/>
  <c r="D2" i="24"/>
  <c r="C2" i="24"/>
  <c r="G1" i="24"/>
  <c r="F1" i="24"/>
  <c r="E1" i="24"/>
  <c r="D1" i="24"/>
  <c r="N18" i="24" l="1"/>
  <c r="O16" i="24"/>
  <c r="O18" i="24"/>
  <c r="P19" i="24"/>
  <c r="N3" i="24"/>
  <c r="N4" i="24"/>
  <c r="N5" i="24"/>
  <c r="O2" i="24"/>
  <c r="P2" i="24"/>
  <c r="H14" i="21"/>
  <c r="I14" i="21"/>
  <c r="J14" i="21"/>
  <c r="K14" i="21"/>
  <c r="L14" i="21"/>
  <c r="M14" i="21"/>
  <c r="N14" i="21"/>
  <c r="O14" i="21"/>
  <c r="P14" i="21"/>
  <c r="Q14" i="21"/>
  <c r="H15" i="21"/>
  <c r="I15" i="21"/>
  <c r="J15" i="21"/>
  <c r="K15" i="21"/>
  <c r="L15" i="21"/>
  <c r="M15" i="21"/>
  <c r="N15" i="21"/>
  <c r="O15" i="21"/>
  <c r="P15" i="21"/>
  <c r="Q15" i="21"/>
  <c r="H16" i="21"/>
  <c r="I16" i="21"/>
  <c r="J16" i="21"/>
  <c r="K16" i="21"/>
  <c r="L16" i="21"/>
  <c r="M16" i="21"/>
  <c r="N16" i="21"/>
  <c r="O16" i="21"/>
  <c r="P16" i="21"/>
  <c r="Q16" i="21"/>
  <c r="H17" i="21"/>
  <c r="I17" i="21"/>
  <c r="J17" i="21"/>
  <c r="K17" i="21"/>
  <c r="L17" i="21"/>
  <c r="M17" i="21"/>
  <c r="N17" i="21"/>
  <c r="O17" i="21"/>
  <c r="P17" i="21"/>
  <c r="Q17" i="21"/>
  <c r="C16" i="21"/>
  <c r="C17" i="21"/>
  <c r="C15" i="21"/>
  <c r="E42" i="23"/>
  <c r="F39" i="23"/>
  <c r="H39" i="23" s="1"/>
  <c r="E37" i="23"/>
  <c r="E30" i="23"/>
  <c r="E28" i="23"/>
  <c r="G1" i="23"/>
  <c r="F1" i="23"/>
  <c r="E1" i="23"/>
  <c r="D1" i="23"/>
  <c r="H37" i="23" l="1"/>
  <c r="I15" i="23"/>
  <c r="C12" i="21"/>
  <c r="C13" i="21"/>
  <c r="H12" i="21"/>
  <c r="I12" i="21"/>
  <c r="J12" i="21"/>
  <c r="K12" i="21"/>
  <c r="L12" i="21"/>
  <c r="M12" i="21"/>
  <c r="N12" i="21"/>
  <c r="O12" i="21"/>
  <c r="P12" i="21"/>
  <c r="Q12" i="21"/>
  <c r="H13" i="21"/>
  <c r="I13" i="21"/>
  <c r="J13" i="21"/>
  <c r="K13" i="21"/>
  <c r="L13" i="21"/>
  <c r="M13" i="21"/>
  <c r="Q13" i="21"/>
  <c r="N13" i="21"/>
  <c r="E42" i="22"/>
  <c r="F39" i="22"/>
  <c r="E37" i="22"/>
  <c r="E30" i="22"/>
  <c r="E28" i="22"/>
  <c r="G1" i="22"/>
  <c r="F1" i="22"/>
  <c r="E1" i="22"/>
  <c r="D1" i="22"/>
  <c r="G10" i="21"/>
  <c r="G14" i="21"/>
  <c r="G13" i="21" s="1"/>
  <c r="G12" i="21" s="1"/>
  <c r="F16" i="21"/>
  <c r="P10" i="21"/>
  <c r="C14" i="21"/>
  <c r="F39" i="20"/>
  <c r="I15" i="20" s="1"/>
  <c r="E37" i="20"/>
  <c r="H37" i="20" s="1"/>
  <c r="E30" i="20"/>
  <c r="Q20" i="21"/>
  <c r="P20" i="21"/>
  <c r="O20" i="21"/>
  <c r="N20" i="21"/>
  <c r="M20" i="21"/>
  <c r="L20" i="21"/>
  <c r="K20" i="21"/>
  <c r="J20" i="21"/>
  <c r="I20" i="21"/>
  <c r="H20" i="21"/>
  <c r="C20" i="21"/>
  <c r="Q19" i="21"/>
  <c r="M19" i="21"/>
  <c r="L19" i="21"/>
  <c r="K19" i="21"/>
  <c r="J19" i="21"/>
  <c r="I19" i="21"/>
  <c r="H19" i="21"/>
  <c r="F19" i="21"/>
  <c r="P19" i="21" s="1"/>
  <c r="E19" i="21"/>
  <c r="D19" i="21"/>
  <c r="C19" i="21"/>
  <c r="Q18" i="21"/>
  <c r="M18" i="21"/>
  <c r="L18" i="21"/>
  <c r="K18" i="21"/>
  <c r="J18" i="21"/>
  <c r="I18" i="21"/>
  <c r="H18" i="21"/>
  <c r="G18" i="21"/>
  <c r="F18" i="21"/>
  <c r="P18" i="21" s="1"/>
  <c r="E18" i="21"/>
  <c r="D18" i="21"/>
  <c r="C18" i="21"/>
  <c r="Q11" i="21"/>
  <c r="M11" i="21"/>
  <c r="L11" i="21"/>
  <c r="K11" i="21"/>
  <c r="J11" i="21"/>
  <c r="I11" i="21"/>
  <c r="H11" i="21"/>
  <c r="P11" i="21"/>
  <c r="C11" i="21"/>
  <c r="Q10" i="21"/>
  <c r="M10" i="21"/>
  <c r="L10" i="21"/>
  <c r="K10" i="21"/>
  <c r="J10" i="21"/>
  <c r="I10" i="21"/>
  <c r="H10" i="21"/>
  <c r="C10" i="21"/>
  <c r="Q9" i="21"/>
  <c r="M9" i="21"/>
  <c r="L9" i="21"/>
  <c r="K9" i="21"/>
  <c r="J9" i="21"/>
  <c r="I9" i="21"/>
  <c r="H9" i="21"/>
  <c r="G9" i="21"/>
  <c r="P9" i="21"/>
  <c r="C9" i="21"/>
  <c r="Q8" i="21"/>
  <c r="M8" i="21"/>
  <c r="L8" i="21"/>
  <c r="K8" i="21"/>
  <c r="J8" i="21"/>
  <c r="I8" i="21"/>
  <c r="H8" i="21"/>
  <c r="G8" i="21"/>
  <c r="P8" i="21"/>
  <c r="E8" i="21"/>
  <c r="D8" i="21"/>
  <c r="C8" i="21"/>
  <c r="Q7" i="21"/>
  <c r="M7" i="21"/>
  <c r="L7" i="21"/>
  <c r="K7" i="21"/>
  <c r="J7" i="21"/>
  <c r="I7" i="21"/>
  <c r="H7" i="21"/>
  <c r="G7" i="21"/>
  <c r="P7" i="21"/>
  <c r="E7" i="21"/>
  <c r="D7" i="21"/>
  <c r="C7" i="21"/>
  <c r="Q6" i="21"/>
  <c r="M6" i="21"/>
  <c r="L6" i="21"/>
  <c r="K6" i="21"/>
  <c r="J6" i="21"/>
  <c r="I6" i="21"/>
  <c r="H6" i="21"/>
  <c r="G6" i="21"/>
  <c r="P6" i="21"/>
  <c r="E6" i="21"/>
  <c r="D6" i="21"/>
  <c r="C6" i="21"/>
  <c r="Q5" i="21"/>
  <c r="M5" i="21"/>
  <c r="L5" i="21"/>
  <c r="K5" i="21"/>
  <c r="J5" i="21"/>
  <c r="I5" i="21"/>
  <c r="H5" i="21"/>
  <c r="G5" i="21"/>
  <c r="F5" i="21"/>
  <c r="P5" i="21" s="1"/>
  <c r="E5" i="21"/>
  <c r="D5" i="21"/>
  <c r="C5" i="21"/>
  <c r="Q4" i="21"/>
  <c r="M4" i="21"/>
  <c r="L4" i="21"/>
  <c r="K4" i="21"/>
  <c r="J4" i="21"/>
  <c r="I4" i="21"/>
  <c r="H4" i="21"/>
  <c r="G4" i="21"/>
  <c r="F4" i="21"/>
  <c r="P4" i="21" s="1"/>
  <c r="E4" i="21"/>
  <c r="D4" i="21"/>
  <c r="C4" i="21"/>
  <c r="Q3" i="21"/>
  <c r="M3" i="21"/>
  <c r="L3" i="21"/>
  <c r="K3" i="21"/>
  <c r="J3" i="21"/>
  <c r="I3" i="21"/>
  <c r="H3" i="21"/>
  <c r="G3" i="21"/>
  <c r="F3" i="21"/>
  <c r="P3" i="21" s="1"/>
  <c r="E3" i="21"/>
  <c r="D3" i="21"/>
  <c r="C3" i="21"/>
  <c r="Q2" i="21"/>
  <c r="M2" i="21"/>
  <c r="L2" i="21"/>
  <c r="K2" i="21"/>
  <c r="J2" i="21"/>
  <c r="I2" i="21"/>
  <c r="H2" i="21"/>
  <c r="F2" i="21"/>
  <c r="P2" i="21" s="1"/>
  <c r="E2" i="21"/>
  <c r="D2" i="21"/>
  <c r="C2" i="21"/>
  <c r="G1" i="21"/>
  <c r="F1" i="21"/>
  <c r="E1" i="21"/>
  <c r="D1" i="21"/>
  <c r="H39" i="22" l="1"/>
  <c r="E44" i="23"/>
  <c r="G42" i="23"/>
  <c r="P13" i="21"/>
  <c r="O13" i="21"/>
  <c r="H37" i="22"/>
  <c r="I15" i="22"/>
  <c r="H39" i="20"/>
  <c r="N19" i="21"/>
  <c r="N2" i="21"/>
  <c r="N3" i="21"/>
  <c r="N4" i="21"/>
  <c r="N5" i="21"/>
  <c r="N6" i="21"/>
  <c r="N7" i="21"/>
  <c r="N8" i="21"/>
  <c r="N9" i="21"/>
  <c r="N10" i="21"/>
  <c r="N11" i="21"/>
  <c r="N18" i="21"/>
  <c r="O19" i="21"/>
  <c r="O2" i="21"/>
  <c r="O3" i="21"/>
  <c r="O4" i="21"/>
  <c r="O5" i="21"/>
  <c r="O6" i="21"/>
  <c r="O7" i="21"/>
  <c r="O8" i="21"/>
  <c r="O9" i="21"/>
  <c r="O10" i="21"/>
  <c r="O11" i="21"/>
  <c r="O18" i="21"/>
  <c r="G1" i="20"/>
  <c r="F1" i="20"/>
  <c r="E1" i="20"/>
  <c r="D1" i="20"/>
  <c r="F41" i="19"/>
  <c r="E39" i="19"/>
  <c r="E44" i="19" s="1"/>
  <c r="E46" i="19" s="1"/>
  <c r="E32" i="19"/>
  <c r="E30" i="19"/>
  <c r="E23" i="19"/>
  <c r="G1" i="19"/>
  <c r="F1" i="19"/>
  <c r="E1" i="19"/>
  <c r="D1" i="19"/>
  <c r="E25" i="23" l="1"/>
  <c r="F23" i="23" s="1"/>
  <c r="E44" i="22"/>
  <c r="G42" i="22"/>
  <c r="E28" i="20"/>
  <c r="E27" i="19"/>
  <c r="F25" i="19" s="1"/>
  <c r="G44" i="19"/>
  <c r="G16" i="13"/>
  <c r="F16" i="13"/>
  <c r="E16" i="13"/>
  <c r="D16" i="13"/>
  <c r="E13" i="12"/>
  <c r="D13" i="12"/>
  <c r="E16" i="11"/>
  <c r="D16" i="11"/>
  <c r="H16" i="11"/>
  <c r="B16" i="10"/>
  <c r="C16" i="10"/>
  <c r="B15" i="10"/>
  <c r="C15" i="10"/>
  <c r="I16" i="10"/>
  <c r="J16" i="10"/>
  <c r="K16" i="10"/>
  <c r="L16" i="10"/>
  <c r="M16" i="10"/>
  <c r="N16" i="10"/>
  <c r="O16" i="10"/>
  <c r="P16" i="10"/>
  <c r="Q16" i="10"/>
  <c r="H16" i="10"/>
  <c r="B3" i="13"/>
  <c r="B4" i="13"/>
  <c r="B5" i="13"/>
  <c r="B6" i="13"/>
  <c r="B7" i="13"/>
  <c r="B8" i="13"/>
  <c r="B9" i="13"/>
  <c r="B10" i="13"/>
  <c r="B11" i="13"/>
  <c r="B12" i="13"/>
  <c r="B13" i="13"/>
  <c r="B14" i="13"/>
  <c r="B15" i="13"/>
  <c r="B16" i="13"/>
  <c r="B2" i="13"/>
  <c r="E50" i="23" l="1"/>
  <c r="J28" i="23"/>
  <c r="N28" i="23" s="1"/>
  <c r="J30" i="23"/>
  <c r="E25" i="22"/>
  <c r="F23" i="22" s="1"/>
  <c r="E42" i="20"/>
  <c r="E52" i="19"/>
  <c r="J32" i="19"/>
  <c r="J30" i="19"/>
  <c r="Q3" i="18"/>
  <c r="Q4" i="18"/>
  <c r="Q5" i="18"/>
  <c r="Q6" i="18"/>
  <c r="Q7" i="18"/>
  <c r="Q8" i="18"/>
  <c r="Q9" i="18"/>
  <c r="Q10" i="18"/>
  <c r="Q11" i="18"/>
  <c r="Q12" i="18"/>
  <c r="Q13" i="18"/>
  <c r="Q14" i="18"/>
  <c r="B3" i="18"/>
  <c r="C3" i="18"/>
  <c r="B4" i="18"/>
  <c r="C4" i="18"/>
  <c r="B5" i="18"/>
  <c r="C5" i="18"/>
  <c r="B6" i="18"/>
  <c r="C6" i="18"/>
  <c r="B7" i="18"/>
  <c r="C7" i="18"/>
  <c r="B8" i="18"/>
  <c r="C8" i="18"/>
  <c r="B9" i="18"/>
  <c r="C9" i="18"/>
  <c r="B10" i="18"/>
  <c r="C10" i="18"/>
  <c r="B11" i="18"/>
  <c r="C11" i="18"/>
  <c r="B12" i="18"/>
  <c r="C12" i="18"/>
  <c r="B13" i="18"/>
  <c r="C13" i="18"/>
  <c r="B14" i="18"/>
  <c r="C14" i="18"/>
  <c r="Q2" i="18"/>
  <c r="C2" i="18"/>
  <c r="B2" i="18"/>
  <c r="F2" i="18"/>
  <c r="G2" i="18"/>
  <c r="F3" i="18"/>
  <c r="P3" i="18" s="1"/>
  <c r="G3" i="18"/>
  <c r="F4" i="18"/>
  <c r="P4" i="18" s="1"/>
  <c r="G4" i="18"/>
  <c r="F5" i="18"/>
  <c r="P5" i="18" s="1"/>
  <c r="G5" i="18"/>
  <c r="F6" i="18"/>
  <c r="P6" i="18" s="1"/>
  <c r="G6" i="18"/>
  <c r="F7" i="18"/>
  <c r="P7" i="18" s="1"/>
  <c r="G7" i="18"/>
  <c r="F8" i="18"/>
  <c r="P8" i="18" s="1"/>
  <c r="G8" i="18"/>
  <c r="F9" i="18"/>
  <c r="P9" i="18" s="1"/>
  <c r="G9" i="18"/>
  <c r="F10" i="18"/>
  <c r="G10" i="18"/>
  <c r="F11" i="18"/>
  <c r="P11" i="18" s="1"/>
  <c r="G11" i="18"/>
  <c r="P14" i="18"/>
  <c r="O14" i="18"/>
  <c r="N14" i="18"/>
  <c r="M14" i="18"/>
  <c r="L14" i="18"/>
  <c r="K14" i="18"/>
  <c r="J14" i="18"/>
  <c r="I14" i="18"/>
  <c r="H14" i="18"/>
  <c r="M13" i="18"/>
  <c r="L13" i="18"/>
  <c r="K13" i="18"/>
  <c r="J13" i="18"/>
  <c r="I13" i="18"/>
  <c r="H13" i="18"/>
  <c r="F13" i="18"/>
  <c r="P13" i="18" s="1"/>
  <c r="M12" i="18"/>
  <c r="L12" i="18"/>
  <c r="K12" i="18"/>
  <c r="J12" i="18"/>
  <c r="I12" i="18"/>
  <c r="H12" i="18"/>
  <c r="G12" i="18"/>
  <c r="F12" i="18"/>
  <c r="P12" i="18" s="1"/>
  <c r="M11" i="18"/>
  <c r="L11" i="18"/>
  <c r="K11" i="18"/>
  <c r="J11" i="18"/>
  <c r="I11" i="18"/>
  <c r="H11" i="18"/>
  <c r="M10" i="18"/>
  <c r="L10" i="18"/>
  <c r="K10" i="18"/>
  <c r="J10" i="18"/>
  <c r="I10" i="18"/>
  <c r="H10" i="18"/>
  <c r="P10" i="18"/>
  <c r="M9" i="18"/>
  <c r="L9" i="18"/>
  <c r="K9" i="18"/>
  <c r="J9" i="18"/>
  <c r="I9" i="18"/>
  <c r="H9" i="18"/>
  <c r="M8" i="18"/>
  <c r="L8" i="18"/>
  <c r="K8" i="18"/>
  <c r="J8" i="18"/>
  <c r="I8" i="18"/>
  <c r="H8" i="18"/>
  <c r="M7" i="18"/>
  <c r="L7" i="18"/>
  <c r="K7" i="18"/>
  <c r="J7" i="18"/>
  <c r="I7" i="18"/>
  <c r="H7" i="18"/>
  <c r="M6" i="18"/>
  <c r="L6" i="18"/>
  <c r="K6" i="18"/>
  <c r="J6" i="18"/>
  <c r="I6" i="18"/>
  <c r="H6" i="18"/>
  <c r="M5" i="18"/>
  <c r="L5" i="18"/>
  <c r="K5" i="18"/>
  <c r="J5" i="18"/>
  <c r="I5" i="18"/>
  <c r="H5" i="18"/>
  <c r="M4" i="18"/>
  <c r="L4" i="18"/>
  <c r="K4" i="18"/>
  <c r="J4" i="18"/>
  <c r="I4" i="18"/>
  <c r="H4" i="18"/>
  <c r="M3" i="18"/>
  <c r="L3" i="18"/>
  <c r="K3" i="18"/>
  <c r="J3" i="18"/>
  <c r="I3" i="18"/>
  <c r="H3" i="18"/>
  <c r="M2" i="18"/>
  <c r="L2" i="18"/>
  <c r="K2" i="18"/>
  <c r="J2" i="18"/>
  <c r="I2" i="18"/>
  <c r="H2" i="18"/>
  <c r="P2" i="18"/>
  <c r="G1" i="18"/>
  <c r="F1" i="18"/>
  <c r="E1" i="18"/>
  <c r="D1" i="18"/>
  <c r="H14" i="17"/>
  <c r="I14" i="17"/>
  <c r="J14" i="17"/>
  <c r="K14" i="17"/>
  <c r="L14" i="17"/>
  <c r="M14" i="17"/>
  <c r="Q14" i="17"/>
  <c r="H15" i="17"/>
  <c r="I15" i="17"/>
  <c r="J15" i="17"/>
  <c r="K15" i="17"/>
  <c r="L15" i="17"/>
  <c r="M15" i="17"/>
  <c r="Q15" i="17"/>
  <c r="H16" i="17"/>
  <c r="I16" i="17"/>
  <c r="J16" i="17"/>
  <c r="K16" i="17"/>
  <c r="L16" i="17"/>
  <c r="M16" i="17"/>
  <c r="Q16" i="17"/>
  <c r="B14" i="17"/>
  <c r="C14" i="17"/>
  <c r="B15" i="17"/>
  <c r="C15" i="17"/>
  <c r="B16" i="17"/>
  <c r="C16" i="17"/>
  <c r="G16" i="17"/>
  <c r="F16" i="17"/>
  <c r="O16" i="17" s="1"/>
  <c r="E16" i="17"/>
  <c r="D16" i="17"/>
  <c r="G15" i="17"/>
  <c r="F2" i="17"/>
  <c r="G2" i="17"/>
  <c r="F3" i="17"/>
  <c r="G3" i="17"/>
  <c r="F4" i="17"/>
  <c r="G4" i="17"/>
  <c r="F5" i="17"/>
  <c r="G5" i="17"/>
  <c r="F6" i="17"/>
  <c r="G6" i="17"/>
  <c r="F7" i="17"/>
  <c r="G7" i="17"/>
  <c r="F8" i="17"/>
  <c r="G8" i="17"/>
  <c r="F9" i="17"/>
  <c r="G9" i="17"/>
  <c r="F10" i="17"/>
  <c r="G10" i="17"/>
  <c r="F11" i="17"/>
  <c r="G11" i="17"/>
  <c r="F12" i="17"/>
  <c r="N12" i="17" s="1"/>
  <c r="G12" i="17"/>
  <c r="F13" i="17"/>
  <c r="O13" i="17" s="1"/>
  <c r="G13" i="17"/>
  <c r="H14" i="16"/>
  <c r="I14" i="16"/>
  <c r="J14" i="16"/>
  <c r="K14" i="16"/>
  <c r="L14" i="16"/>
  <c r="M14" i="16"/>
  <c r="Q14" i="16"/>
  <c r="H15" i="16"/>
  <c r="I15" i="16"/>
  <c r="J15" i="16"/>
  <c r="K15" i="16"/>
  <c r="L15" i="16"/>
  <c r="M15" i="16"/>
  <c r="Q15" i="16"/>
  <c r="H16" i="16"/>
  <c r="I16" i="16"/>
  <c r="J16" i="16"/>
  <c r="K16" i="16"/>
  <c r="L16" i="16"/>
  <c r="M16" i="16"/>
  <c r="Q16" i="16"/>
  <c r="C14" i="16"/>
  <c r="C15" i="16"/>
  <c r="C16" i="16"/>
  <c r="G15" i="16"/>
  <c r="D16" i="16"/>
  <c r="E16" i="16"/>
  <c r="F16" i="16"/>
  <c r="O16" i="16" s="1"/>
  <c r="G16" i="16"/>
  <c r="F2" i="16"/>
  <c r="F3" i="16"/>
  <c r="F4" i="16"/>
  <c r="F5" i="16"/>
  <c r="G5" i="16"/>
  <c r="F6" i="16"/>
  <c r="G6" i="16"/>
  <c r="F7" i="16"/>
  <c r="G7" i="16"/>
  <c r="F8" i="16"/>
  <c r="G8" i="16"/>
  <c r="F9" i="16"/>
  <c r="G9" i="16"/>
  <c r="F10" i="16"/>
  <c r="G10" i="16"/>
  <c r="F11" i="16"/>
  <c r="G11" i="16"/>
  <c r="F12" i="16"/>
  <c r="N12" i="16" s="1"/>
  <c r="G12" i="16"/>
  <c r="F13" i="16"/>
  <c r="N13" i="16" s="1"/>
  <c r="G13" i="16"/>
  <c r="H13" i="15"/>
  <c r="I13" i="15"/>
  <c r="J13" i="15"/>
  <c r="K13" i="15"/>
  <c r="L13" i="15"/>
  <c r="M13" i="15"/>
  <c r="N13" i="15"/>
  <c r="O13" i="15"/>
  <c r="P13" i="15"/>
  <c r="Q13" i="15"/>
  <c r="B13" i="15"/>
  <c r="C13" i="15"/>
  <c r="F2" i="15"/>
  <c r="G2" i="15"/>
  <c r="F3" i="15"/>
  <c r="G3" i="15"/>
  <c r="F4" i="15"/>
  <c r="G4" i="15"/>
  <c r="F5" i="15"/>
  <c r="G5" i="15"/>
  <c r="F6" i="15"/>
  <c r="G6" i="15"/>
  <c r="F7" i="15"/>
  <c r="G7" i="15"/>
  <c r="F8" i="15"/>
  <c r="G8" i="15"/>
  <c r="F9" i="15"/>
  <c r="G9" i="15"/>
  <c r="F10" i="15"/>
  <c r="G10" i="15"/>
  <c r="H14" i="14"/>
  <c r="I14" i="14"/>
  <c r="J14" i="14"/>
  <c r="K14" i="14"/>
  <c r="L14" i="14"/>
  <c r="M14" i="14"/>
  <c r="N14" i="14"/>
  <c r="O14" i="14"/>
  <c r="P14" i="14"/>
  <c r="Q14" i="14"/>
  <c r="B14" i="14"/>
  <c r="C14" i="14"/>
  <c r="B13" i="14"/>
  <c r="C13" i="14"/>
  <c r="G15" i="13"/>
  <c r="F2" i="13"/>
  <c r="G2" i="13"/>
  <c r="F3" i="13"/>
  <c r="G3" i="13"/>
  <c r="F4" i="13"/>
  <c r="G4" i="13"/>
  <c r="F5" i="13"/>
  <c r="G5" i="13"/>
  <c r="F6" i="13"/>
  <c r="G6" i="13"/>
  <c r="F7" i="13"/>
  <c r="G7" i="13"/>
  <c r="F8" i="13"/>
  <c r="G8" i="13"/>
  <c r="F9" i="13"/>
  <c r="G9" i="13"/>
  <c r="F10" i="13"/>
  <c r="G10" i="13"/>
  <c r="F11" i="13"/>
  <c r="G11" i="13"/>
  <c r="F12" i="13"/>
  <c r="N12" i="13" s="1"/>
  <c r="G12" i="13"/>
  <c r="I16" i="11"/>
  <c r="J16" i="11"/>
  <c r="K16" i="11"/>
  <c r="L16" i="11"/>
  <c r="M16" i="11"/>
  <c r="Q16" i="11"/>
  <c r="I15" i="11"/>
  <c r="J15" i="11"/>
  <c r="K15" i="11"/>
  <c r="L15" i="11"/>
  <c r="M15" i="11"/>
  <c r="Q15" i="11"/>
  <c r="B16" i="11"/>
  <c r="C16" i="11"/>
  <c r="H13" i="12"/>
  <c r="I13" i="12"/>
  <c r="J13" i="12"/>
  <c r="K13" i="12"/>
  <c r="L13" i="12"/>
  <c r="M13" i="12"/>
  <c r="Q13" i="12"/>
  <c r="B13" i="12"/>
  <c r="C13" i="12"/>
  <c r="G12" i="12"/>
  <c r="F13" i="12"/>
  <c r="P13" i="12" s="1"/>
  <c r="G13" i="12"/>
  <c r="G15" i="11"/>
  <c r="F16" i="11"/>
  <c r="N16" i="11" s="1"/>
  <c r="G16" i="11"/>
  <c r="G15" i="10"/>
  <c r="H16" i="9"/>
  <c r="I16" i="9"/>
  <c r="J16" i="9"/>
  <c r="K16" i="9"/>
  <c r="L16" i="9"/>
  <c r="M16" i="9"/>
  <c r="N16" i="9"/>
  <c r="O16" i="9"/>
  <c r="P16" i="9"/>
  <c r="Q16" i="9"/>
  <c r="B16" i="9"/>
  <c r="C16" i="9"/>
  <c r="F2" i="12"/>
  <c r="G2" i="12"/>
  <c r="F3" i="12"/>
  <c r="G3" i="12"/>
  <c r="F4" i="12"/>
  <c r="G4" i="12"/>
  <c r="F5" i="12"/>
  <c r="G5" i="12"/>
  <c r="F6" i="12"/>
  <c r="G6" i="12"/>
  <c r="F7" i="12"/>
  <c r="G7" i="12"/>
  <c r="F8" i="12"/>
  <c r="G8" i="12"/>
  <c r="F9" i="12"/>
  <c r="G9" i="12"/>
  <c r="F10" i="12"/>
  <c r="G10" i="12"/>
  <c r="AC61" i="1"/>
  <c r="F2" i="11"/>
  <c r="G2" i="11"/>
  <c r="F3" i="11"/>
  <c r="G3" i="11"/>
  <c r="F4" i="11"/>
  <c r="G4" i="11"/>
  <c r="F5" i="11"/>
  <c r="G5" i="11"/>
  <c r="F6" i="11"/>
  <c r="G6" i="11"/>
  <c r="F7" i="11"/>
  <c r="G7" i="11"/>
  <c r="F8" i="11"/>
  <c r="G8" i="11"/>
  <c r="F9" i="11"/>
  <c r="G9" i="11"/>
  <c r="F10" i="11"/>
  <c r="G10" i="11"/>
  <c r="F11" i="11"/>
  <c r="G11" i="11"/>
  <c r="F12" i="11"/>
  <c r="N12" i="11" s="1"/>
  <c r="G12" i="11"/>
  <c r="F13" i="11"/>
  <c r="N13" i="11" s="1"/>
  <c r="G13" i="11"/>
  <c r="F2" i="10"/>
  <c r="G2" i="10"/>
  <c r="F3" i="10"/>
  <c r="G3" i="10"/>
  <c r="F4" i="10"/>
  <c r="G4" i="10"/>
  <c r="F5" i="10"/>
  <c r="G5" i="10"/>
  <c r="F6" i="10"/>
  <c r="G6" i="10"/>
  <c r="F7" i="10"/>
  <c r="G7" i="10"/>
  <c r="F8" i="10"/>
  <c r="G8" i="10"/>
  <c r="F9" i="10"/>
  <c r="G9" i="10"/>
  <c r="F10" i="10"/>
  <c r="G10" i="10"/>
  <c r="F11" i="10"/>
  <c r="G11" i="10"/>
  <c r="F12" i="10"/>
  <c r="P12" i="10" s="1"/>
  <c r="G12" i="10"/>
  <c r="F13" i="10"/>
  <c r="N13" i="10" s="1"/>
  <c r="G13" i="10"/>
  <c r="G13" i="13" s="1"/>
  <c r="F2" i="9"/>
  <c r="G2" i="9"/>
  <c r="F3" i="9"/>
  <c r="G3" i="9"/>
  <c r="F4" i="9"/>
  <c r="G4" i="9"/>
  <c r="F5" i="9"/>
  <c r="G5" i="9"/>
  <c r="F6" i="9"/>
  <c r="G6" i="9"/>
  <c r="F7" i="9"/>
  <c r="G7" i="9"/>
  <c r="F8" i="9"/>
  <c r="G8" i="9"/>
  <c r="F9" i="9"/>
  <c r="G9" i="9"/>
  <c r="F10" i="9"/>
  <c r="G10" i="9"/>
  <c r="F11" i="9"/>
  <c r="G11" i="9"/>
  <c r="F12" i="9"/>
  <c r="P12" i="9" s="1"/>
  <c r="G12" i="9"/>
  <c r="F13" i="9"/>
  <c r="N13" i="9" s="1"/>
  <c r="G13" i="9"/>
  <c r="B3" i="7"/>
  <c r="B4" i="7"/>
  <c r="B5" i="7"/>
  <c r="B6" i="7"/>
  <c r="B7" i="7"/>
  <c r="B8" i="7"/>
  <c r="B9" i="7"/>
  <c r="B10" i="7"/>
  <c r="B11" i="7"/>
  <c r="B12" i="7"/>
  <c r="B13" i="7"/>
  <c r="B14" i="7"/>
  <c r="B15" i="7"/>
  <c r="B16" i="7"/>
  <c r="B17" i="7"/>
  <c r="B3" i="9"/>
  <c r="B4" i="9"/>
  <c r="B5" i="9"/>
  <c r="B6" i="9"/>
  <c r="B7" i="9"/>
  <c r="B8" i="9"/>
  <c r="B9" i="9"/>
  <c r="B10" i="9"/>
  <c r="B11" i="9"/>
  <c r="B12" i="9"/>
  <c r="B13" i="9"/>
  <c r="B14" i="9"/>
  <c r="B15" i="9"/>
  <c r="B3" i="10"/>
  <c r="B4" i="10"/>
  <c r="B5" i="10"/>
  <c r="B6" i="10"/>
  <c r="B7" i="10"/>
  <c r="B8" i="10"/>
  <c r="B9" i="10"/>
  <c r="B10" i="10"/>
  <c r="B11" i="10"/>
  <c r="B12" i="10"/>
  <c r="B13" i="10"/>
  <c r="B14" i="10"/>
  <c r="B3" i="11"/>
  <c r="B4" i="11"/>
  <c r="B5" i="11"/>
  <c r="B6" i="11"/>
  <c r="B7" i="11"/>
  <c r="B8" i="11"/>
  <c r="B9" i="11"/>
  <c r="B10" i="11"/>
  <c r="B11" i="11"/>
  <c r="B12" i="11"/>
  <c r="B13" i="11"/>
  <c r="B14" i="11"/>
  <c r="B15" i="11"/>
  <c r="B3" i="12"/>
  <c r="B4" i="12"/>
  <c r="B5" i="12"/>
  <c r="B6" i="12"/>
  <c r="B7" i="12"/>
  <c r="B8" i="12"/>
  <c r="B9" i="12"/>
  <c r="B10" i="12"/>
  <c r="B11" i="12"/>
  <c r="B12" i="12"/>
  <c r="B3" i="14"/>
  <c r="B4" i="14"/>
  <c r="B5" i="14"/>
  <c r="B6" i="14"/>
  <c r="B7" i="14"/>
  <c r="B8" i="14"/>
  <c r="B9" i="14"/>
  <c r="B10" i="14"/>
  <c r="B11" i="14"/>
  <c r="B12" i="14"/>
  <c r="B3" i="15"/>
  <c r="B4" i="15"/>
  <c r="B5" i="15"/>
  <c r="B6" i="15"/>
  <c r="B7" i="15"/>
  <c r="B8" i="15"/>
  <c r="B9" i="15"/>
  <c r="B10" i="15"/>
  <c r="B11" i="15"/>
  <c r="B12" i="15"/>
  <c r="B3" i="17"/>
  <c r="B4" i="17"/>
  <c r="B5" i="17"/>
  <c r="B6" i="17"/>
  <c r="B7" i="17"/>
  <c r="B8" i="17"/>
  <c r="B9" i="17"/>
  <c r="B10" i="17"/>
  <c r="B11" i="17"/>
  <c r="B12" i="17"/>
  <c r="B13" i="17"/>
  <c r="B2" i="17"/>
  <c r="B2" i="16"/>
  <c r="B2" i="15"/>
  <c r="B2" i="14"/>
  <c r="B2" i="12"/>
  <c r="B2" i="11"/>
  <c r="B2" i="10"/>
  <c r="B2" i="9"/>
  <c r="B2" i="7"/>
  <c r="C3" i="9"/>
  <c r="C4" i="9"/>
  <c r="C5" i="9"/>
  <c r="C6" i="9"/>
  <c r="C7" i="9"/>
  <c r="C8" i="9"/>
  <c r="C9" i="9"/>
  <c r="C10" i="9"/>
  <c r="C11" i="9"/>
  <c r="C12" i="9"/>
  <c r="C13" i="9"/>
  <c r="C14" i="9"/>
  <c r="C15" i="9"/>
  <c r="C2" i="9"/>
  <c r="C3" i="10"/>
  <c r="C4" i="10"/>
  <c r="C5" i="10"/>
  <c r="C6" i="10"/>
  <c r="C7" i="10"/>
  <c r="C8" i="10"/>
  <c r="C9" i="10"/>
  <c r="C10" i="10"/>
  <c r="C11" i="10"/>
  <c r="C12" i="10"/>
  <c r="C13" i="10"/>
  <c r="C14" i="10"/>
  <c r="C2" i="10"/>
  <c r="C3" i="11"/>
  <c r="C4" i="11"/>
  <c r="C5" i="11"/>
  <c r="C6" i="11"/>
  <c r="C7" i="11"/>
  <c r="C8" i="11"/>
  <c r="C9" i="11"/>
  <c r="C10" i="11"/>
  <c r="C11" i="11"/>
  <c r="C12" i="11"/>
  <c r="C13" i="11"/>
  <c r="C14" i="11"/>
  <c r="C15" i="11"/>
  <c r="C2" i="11"/>
  <c r="C3" i="12"/>
  <c r="C4" i="12"/>
  <c r="C5" i="12"/>
  <c r="C6" i="12"/>
  <c r="C7" i="12"/>
  <c r="C8" i="12"/>
  <c r="C9" i="12"/>
  <c r="C10" i="12"/>
  <c r="C11" i="12"/>
  <c r="C12" i="12"/>
  <c r="C2" i="12"/>
  <c r="C3" i="13"/>
  <c r="C4" i="13"/>
  <c r="C5" i="13"/>
  <c r="C6" i="13"/>
  <c r="C7" i="13"/>
  <c r="C8" i="13"/>
  <c r="C9" i="13"/>
  <c r="C10" i="13"/>
  <c r="C11" i="13"/>
  <c r="C12" i="13"/>
  <c r="C13" i="13"/>
  <c r="C14" i="13"/>
  <c r="C15" i="13"/>
  <c r="C16" i="13"/>
  <c r="C2" i="13"/>
  <c r="C3" i="14"/>
  <c r="C4" i="14"/>
  <c r="C5" i="14"/>
  <c r="C6" i="14"/>
  <c r="C7" i="14"/>
  <c r="C8" i="14"/>
  <c r="C9" i="14"/>
  <c r="C10" i="14"/>
  <c r="C11" i="14"/>
  <c r="C12" i="14"/>
  <c r="C2" i="14"/>
  <c r="C3" i="15"/>
  <c r="C4" i="15"/>
  <c r="C5" i="15"/>
  <c r="C6" i="15"/>
  <c r="C7" i="15"/>
  <c r="C8" i="15"/>
  <c r="C9" i="15"/>
  <c r="C10" i="15"/>
  <c r="C11" i="15"/>
  <c r="C12" i="15"/>
  <c r="C2" i="15"/>
  <c r="C3" i="16"/>
  <c r="C4" i="16"/>
  <c r="C5" i="16"/>
  <c r="C6" i="16"/>
  <c r="C7" i="16"/>
  <c r="C8" i="16"/>
  <c r="C9" i="16"/>
  <c r="C10" i="16"/>
  <c r="C11" i="16"/>
  <c r="C12" i="16"/>
  <c r="C13" i="16"/>
  <c r="C2" i="16"/>
  <c r="C3" i="17"/>
  <c r="C4" i="17"/>
  <c r="C5" i="17"/>
  <c r="C6" i="17"/>
  <c r="C7" i="17"/>
  <c r="C8" i="17"/>
  <c r="C9" i="17"/>
  <c r="C10" i="17"/>
  <c r="C11" i="17"/>
  <c r="C12" i="17"/>
  <c r="C13" i="17"/>
  <c r="C2" i="17"/>
  <c r="Q3" i="17"/>
  <c r="Q4" i="17"/>
  <c r="Q5" i="17"/>
  <c r="Q6" i="17"/>
  <c r="Q7" i="17"/>
  <c r="Q8" i="17"/>
  <c r="Q9" i="17"/>
  <c r="Q10" i="17"/>
  <c r="Q11" i="17"/>
  <c r="Q12" i="17"/>
  <c r="Q13" i="17"/>
  <c r="Q2" i="17"/>
  <c r="Q3" i="16"/>
  <c r="Q4" i="16"/>
  <c r="Q5" i="16"/>
  <c r="Q6" i="16"/>
  <c r="Q7" i="16"/>
  <c r="Q8" i="16"/>
  <c r="Q9" i="16"/>
  <c r="Q10" i="16"/>
  <c r="Q11" i="16"/>
  <c r="Q12" i="16"/>
  <c r="Q13" i="16"/>
  <c r="Q2" i="16"/>
  <c r="Q12" i="15"/>
  <c r="Q3" i="15"/>
  <c r="Q4" i="15"/>
  <c r="Q5" i="15"/>
  <c r="Q6" i="15"/>
  <c r="Q7" i="15"/>
  <c r="Q8" i="15"/>
  <c r="Q9" i="15"/>
  <c r="Q10" i="15"/>
  <c r="Q11" i="15"/>
  <c r="Q2" i="15"/>
  <c r="Q3" i="14"/>
  <c r="Q4" i="14"/>
  <c r="Q5" i="14"/>
  <c r="Q6" i="14"/>
  <c r="Q7" i="14"/>
  <c r="Q8" i="14"/>
  <c r="Q9" i="14"/>
  <c r="Q10" i="14"/>
  <c r="Q11" i="14"/>
  <c r="Q12" i="14"/>
  <c r="Q13" i="14"/>
  <c r="Q2" i="14"/>
  <c r="Q3" i="13"/>
  <c r="Q4" i="13"/>
  <c r="Q5" i="13"/>
  <c r="Q6" i="13"/>
  <c r="Q7" i="13"/>
  <c r="Q8" i="13"/>
  <c r="Q9" i="13"/>
  <c r="Q10" i="13"/>
  <c r="Q11" i="13"/>
  <c r="Q12" i="13"/>
  <c r="Q13" i="13"/>
  <c r="Q14" i="13"/>
  <c r="Q15" i="13"/>
  <c r="Q16" i="13"/>
  <c r="Q2" i="13"/>
  <c r="Q3" i="12"/>
  <c r="Q4" i="12"/>
  <c r="Q5" i="12"/>
  <c r="Q6" i="12"/>
  <c r="Q7" i="12"/>
  <c r="Q8" i="12"/>
  <c r="Q9" i="12"/>
  <c r="Q10" i="12"/>
  <c r="Q11" i="12"/>
  <c r="Q12" i="12"/>
  <c r="Q2" i="12"/>
  <c r="Q3" i="11"/>
  <c r="Q4" i="11"/>
  <c r="Q5" i="11"/>
  <c r="Q6" i="11"/>
  <c r="Q7" i="11"/>
  <c r="Q8" i="11"/>
  <c r="Q9" i="11"/>
  <c r="Q10" i="11"/>
  <c r="Q11" i="11"/>
  <c r="Q12" i="11"/>
  <c r="Q13" i="11"/>
  <c r="Q14" i="11"/>
  <c r="Q2" i="11"/>
  <c r="Q3" i="10"/>
  <c r="Q4" i="10"/>
  <c r="Q5" i="10"/>
  <c r="Q6" i="10"/>
  <c r="Q7" i="10"/>
  <c r="Q8" i="10"/>
  <c r="Q9" i="10"/>
  <c r="Q10" i="10"/>
  <c r="Q11" i="10"/>
  <c r="Q12" i="10"/>
  <c r="Q13" i="10"/>
  <c r="Q14" i="10"/>
  <c r="Q15" i="10"/>
  <c r="Q2" i="10"/>
  <c r="Q3" i="9"/>
  <c r="Q4" i="9"/>
  <c r="Q5" i="9"/>
  <c r="Q6" i="9"/>
  <c r="Q7" i="9"/>
  <c r="Q8" i="9"/>
  <c r="Q9" i="9"/>
  <c r="Q10" i="9"/>
  <c r="Q11" i="9"/>
  <c r="Q12" i="9"/>
  <c r="Q13" i="9"/>
  <c r="Q14" i="9"/>
  <c r="Q15" i="9"/>
  <c r="Q2" i="9"/>
  <c r="Q3" i="7"/>
  <c r="Q4" i="7"/>
  <c r="Q5" i="7"/>
  <c r="Q6" i="7"/>
  <c r="Q7" i="7"/>
  <c r="Q8" i="7"/>
  <c r="Q9" i="7"/>
  <c r="Q10" i="7"/>
  <c r="Q11" i="7"/>
  <c r="Q12" i="7"/>
  <c r="Q13" i="7"/>
  <c r="Q14" i="7"/>
  <c r="Q15" i="7"/>
  <c r="Q16" i="7"/>
  <c r="Q17" i="7"/>
  <c r="Q2" i="7"/>
  <c r="P12" i="13"/>
  <c r="N16" i="13"/>
  <c r="O16" i="13"/>
  <c r="P16" i="13"/>
  <c r="P13" i="16"/>
  <c r="P13" i="9"/>
  <c r="M13" i="17"/>
  <c r="L13" i="17"/>
  <c r="K13" i="17"/>
  <c r="J13" i="17"/>
  <c r="I13" i="17"/>
  <c r="H13" i="17"/>
  <c r="M12" i="17"/>
  <c r="L12" i="17"/>
  <c r="K12" i="17"/>
  <c r="J12" i="17"/>
  <c r="I12" i="17"/>
  <c r="H12" i="17"/>
  <c r="M11" i="17"/>
  <c r="L11" i="17"/>
  <c r="K11" i="17"/>
  <c r="J11" i="17"/>
  <c r="I11" i="17"/>
  <c r="H11" i="17"/>
  <c r="M10" i="17"/>
  <c r="L10" i="17"/>
  <c r="K10" i="17"/>
  <c r="J10" i="17"/>
  <c r="I10" i="17"/>
  <c r="H10" i="17"/>
  <c r="M9" i="17"/>
  <c r="L9" i="17"/>
  <c r="K9" i="17"/>
  <c r="J9" i="17"/>
  <c r="I9" i="17"/>
  <c r="H9" i="17"/>
  <c r="M8" i="17"/>
  <c r="L8" i="17"/>
  <c r="K8" i="17"/>
  <c r="J8" i="17"/>
  <c r="I8" i="17"/>
  <c r="H8" i="17"/>
  <c r="M7" i="17"/>
  <c r="L7" i="17"/>
  <c r="K7" i="17"/>
  <c r="J7" i="17"/>
  <c r="I7" i="17"/>
  <c r="H7" i="17"/>
  <c r="M6" i="17"/>
  <c r="L6" i="17"/>
  <c r="K6" i="17"/>
  <c r="J6" i="17"/>
  <c r="I6" i="17"/>
  <c r="H6" i="17"/>
  <c r="M5" i="17"/>
  <c r="L5" i="17"/>
  <c r="K5" i="17"/>
  <c r="J5" i="17"/>
  <c r="I5" i="17"/>
  <c r="H5" i="17"/>
  <c r="M4" i="17"/>
  <c r="L4" i="17"/>
  <c r="K4" i="17"/>
  <c r="J4" i="17"/>
  <c r="I4" i="17"/>
  <c r="H4" i="17"/>
  <c r="M3" i="17"/>
  <c r="L3" i="17"/>
  <c r="K3" i="17"/>
  <c r="J3" i="17"/>
  <c r="I3" i="17"/>
  <c r="H3" i="17"/>
  <c r="M2" i="17"/>
  <c r="L2" i="17"/>
  <c r="K2" i="17"/>
  <c r="J2" i="17"/>
  <c r="I2" i="17"/>
  <c r="H2" i="17"/>
  <c r="G1" i="17"/>
  <c r="F1" i="17"/>
  <c r="E1" i="17"/>
  <c r="D1" i="17"/>
  <c r="M13" i="16"/>
  <c r="L13" i="16"/>
  <c r="K13" i="16"/>
  <c r="J13" i="16"/>
  <c r="I13" i="16"/>
  <c r="H13" i="16"/>
  <c r="M12" i="16"/>
  <c r="L12" i="16"/>
  <c r="K12" i="16"/>
  <c r="J12" i="16"/>
  <c r="I12" i="16"/>
  <c r="H12" i="16"/>
  <c r="M11" i="16"/>
  <c r="L11" i="16"/>
  <c r="K11" i="16"/>
  <c r="J11" i="16"/>
  <c r="I11" i="16"/>
  <c r="H11" i="16"/>
  <c r="M10" i="16"/>
  <c r="L10" i="16"/>
  <c r="K10" i="16"/>
  <c r="J10" i="16"/>
  <c r="I10" i="16"/>
  <c r="H10" i="16"/>
  <c r="M9" i="16"/>
  <c r="L9" i="16"/>
  <c r="K9" i="16"/>
  <c r="J9" i="16"/>
  <c r="I9" i="16"/>
  <c r="H9" i="16"/>
  <c r="M8" i="16"/>
  <c r="L8" i="16"/>
  <c r="K8" i="16"/>
  <c r="J8" i="16"/>
  <c r="I8" i="16"/>
  <c r="H8" i="16"/>
  <c r="M7" i="16"/>
  <c r="L7" i="16"/>
  <c r="K7" i="16"/>
  <c r="J7" i="16"/>
  <c r="I7" i="16"/>
  <c r="H7" i="16"/>
  <c r="M6" i="16"/>
  <c r="L6" i="16"/>
  <c r="K6" i="16"/>
  <c r="J6" i="16"/>
  <c r="I6" i="16"/>
  <c r="H6" i="16"/>
  <c r="M5" i="16"/>
  <c r="L5" i="16"/>
  <c r="K5" i="16"/>
  <c r="J5" i="16"/>
  <c r="I5" i="16"/>
  <c r="H5" i="16"/>
  <c r="M4" i="16"/>
  <c r="L4" i="16"/>
  <c r="K4" i="16"/>
  <c r="J4" i="16"/>
  <c r="I4" i="16"/>
  <c r="H4" i="16"/>
  <c r="M3" i="16"/>
  <c r="L3" i="16"/>
  <c r="K3" i="16"/>
  <c r="J3" i="16"/>
  <c r="I3" i="16"/>
  <c r="H3" i="16"/>
  <c r="M2" i="16"/>
  <c r="L2" i="16"/>
  <c r="K2" i="16"/>
  <c r="J2" i="16"/>
  <c r="I2" i="16"/>
  <c r="H2" i="16"/>
  <c r="G1" i="16"/>
  <c r="F1" i="16"/>
  <c r="E1" i="16"/>
  <c r="D1" i="16"/>
  <c r="M12" i="15"/>
  <c r="L12" i="15"/>
  <c r="K12" i="15"/>
  <c r="J12" i="15"/>
  <c r="I12" i="15"/>
  <c r="H12" i="15"/>
  <c r="F12" i="15"/>
  <c r="N12" i="15" s="1"/>
  <c r="M11" i="15"/>
  <c r="L11" i="15"/>
  <c r="K11" i="15"/>
  <c r="J11" i="15"/>
  <c r="I11" i="15"/>
  <c r="H11" i="15"/>
  <c r="G11" i="15"/>
  <c r="G14" i="16" s="1"/>
  <c r="F11" i="15"/>
  <c r="P11" i="15" s="1"/>
  <c r="M10" i="15"/>
  <c r="L10" i="15"/>
  <c r="K10" i="15"/>
  <c r="J10" i="15"/>
  <c r="I10" i="15"/>
  <c r="H10" i="15"/>
  <c r="M9" i="15"/>
  <c r="L9" i="15"/>
  <c r="K9" i="15"/>
  <c r="J9" i="15"/>
  <c r="I9" i="15"/>
  <c r="H9" i="15"/>
  <c r="M8" i="15"/>
  <c r="L8" i="15"/>
  <c r="K8" i="15"/>
  <c r="J8" i="15"/>
  <c r="I8" i="15"/>
  <c r="H8" i="15"/>
  <c r="M7" i="15"/>
  <c r="L7" i="15"/>
  <c r="K7" i="15"/>
  <c r="J7" i="15"/>
  <c r="I7" i="15"/>
  <c r="H7" i="15"/>
  <c r="M6" i="15"/>
  <c r="L6" i="15"/>
  <c r="K6" i="15"/>
  <c r="J6" i="15"/>
  <c r="I6" i="15"/>
  <c r="H6" i="15"/>
  <c r="M5" i="15"/>
  <c r="L5" i="15"/>
  <c r="K5" i="15"/>
  <c r="J5" i="15"/>
  <c r="I5" i="15"/>
  <c r="H5" i="15"/>
  <c r="M4" i="15"/>
  <c r="L4" i="15"/>
  <c r="K4" i="15"/>
  <c r="J4" i="15"/>
  <c r="I4" i="15"/>
  <c r="H4" i="15"/>
  <c r="M3" i="15"/>
  <c r="L3" i="15"/>
  <c r="K3" i="15"/>
  <c r="J3" i="15"/>
  <c r="I3" i="15"/>
  <c r="H3" i="15"/>
  <c r="M2" i="15"/>
  <c r="L2" i="15"/>
  <c r="K2" i="15"/>
  <c r="J2" i="15"/>
  <c r="I2" i="15"/>
  <c r="H2" i="15"/>
  <c r="G1" i="15"/>
  <c r="F1" i="15"/>
  <c r="E1" i="15"/>
  <c r="D1" i="15"/>
  <c r="M13" i="14"/>
  <c r="L13" i="14"/>
  <c r="K13" i="14"/>
  <c r="J13" i="14"/>
  <c r="I13" i="14"/>
  <c r="H13" i="14"/>
  <c r="F13" i="14"/>
  <c r="N13" i="14" s="1"/>
  <c r="M12" i="14"/>
  <c r="L12" i="14"/>
  <c r="K12" i="14"/>
  <c r="J12" i="14"/>
  <c r="I12" i="14"/>
  <c r="H12" i="14"/>
  <c r="G12" i="14"/>
  <c r="F12" i="14"/>
  <c r="N12" i="14" s="1"/>
  <c r="M11" i="14"/>
  <c r="L11" i="14"/>
  <c r="K11" i="14"/>
  <c r="J11" i="14"/>
  <c r="I11" i="14"/>
  <c r="H11" i="14"/>
  <c r="M10" i="14"/>
  <c r="L10" i="14"/>
  <c r="K10" i="14"/>
  <c r="J10" i="14"/>
  <c r="I10" i="14"/>
  <c r="H10" i="14"/>
  <c r="M9" i="14"/>
  <c r="L9" i="14"/>
  <c r="K9" i="14"/>
  <c r="J9" i="14"/>
  <c r="I9" i="14"/>
  <c r="H9" i="14"/>
  <c r="M8" i="14"/>
  <c r="L8" i="14"/>
  <c r="K8" i="14"/>
  <c r="J8" i="14"/>
  <c r="I8" i="14"/>
  <c r="H8" i="14"/>
  <c r="M7" i="14"/>
  <c r="L7" i="14"/>
  <c r="K7" i="14"/>
  <c r="J7" i="14"/>
  <c r="I7" i="14"/>
  <c r="H7" i="14"/>
  <c r="M6" i="14"/>
  <c r="L6" i="14"/>
  <c r="K6" i="14"/>
  <c r="J6" i="14"/>
  <c r="I6" i="14"/>
  <c r="H6" i="14"/>
  <c r="M5" i="14"/>
  <c r="L5" i="14"/>
  <c r="K5" i="14"/>
  <c r="J5" i="14"/>
  <c r="I5" i="14"/>
  <c r="H5" i="14"/>
  <c r="M4" i="14"/>
  <c r="L4" i="14"/>
  <c r="K4" i="14"/>
  <c r="J4" i="14"/>
  <c r="I4" i="14"/>
  <c r="H4" i="14"/>
  <c r="M3" i="14"/>
  <c r="L3" i="14"/>
  <c r="K3" i="14"/>
  <c r="J3" i="14"/>
  <c r="I3" i="14"/>
  <c r="H3" i="14"/>
  <c r="M2" i="14"/>
  <c r="L2" i="14"/>
  <c r="K2" i="14"/>
  <c r="J2" i="14"/>
  <c r="I2" i="14"/>
  <c r="H2" i="14"/>
  <c r="G1" i="14"/>
  <c r="F1" i="14"/>
  <c r="E1" i="14"/>
  <c r="D1" i="14"/>
  <c r="M16" i="13"/>
  <c r="L16" i="13"/>
  <c r="K16" i="13"/>
  <c r="J16" i="13"/>
  <c r="I16" i="13"/>
  <c r="H16" i="13"/>
  <c r="M15" i="13"/>
  <c r="L15" i="13"/>
  <c r="K15" i="13"/>
  <c r="J15" i="13"/>
  <c r="I15" i="13"/>
  <c r="H15" i="13"/>
  <c r="M14" i="13"/>
  <c r="L14" i="13"/>
  <c r="K14" i="13"/>
  <c r="J14" i="13"/>
  <c r="I14" i="13"/>
  <c r="H14" i="13"/>
  <c r="M13" i="13"/>
  <c r="L13" i="13"/>
  <c r="K13" i="13"/>
  <c r="J13" i="13"/>
  <c r="I13" i="13"/>
  <c r="H13" i="13"/>
  <c r="M12" i="13"/>
  <c r="L12" i="13"/>
  <c r="K12" i="13"/>
  <c r="J12" i="13"/>
  <c r="I12" i="13"/>
  <c r="H12" i="13"/>
  <c r="M11" i="13"/>
  <c r="L11" i="13"/>
  <c r="K11" i="13"/>
  <c r="J11" i="13"/>
  <c r="I11" i="13"/>
  <c r="H11" i="13"/>
  <c r="M10" i="13"/>
  <c r="L10" i="13"/>
  <c r="K10" i="13"/>
  <c r="J10" i="13"/>
  <c r="I10" i="13"/>
  <c r="H10" i="13"/>
  <c r="M9" i="13"/>
  <c r="L9" i="13"/>
  <c r="K9" i="13"/>
  <c r="J9" i="13"/>
  <c r="I9" i="13"/>
  <c r="H9" i="13"/>
  <c r="M8" i="13"/>
  <c r="L8" i="13"/>
  <c r="K8" i="13"/>
  <c r="J8" i="13"/>
  <c r="I8" i="13"/>
  <c r="H8" i="13"/>
  <c r="M7" i="13"/>
  <c r="L7" i="13"/>
  <c r="K7" i="13"/>
  <c r="J7" i="13"/>
  <c r="I7" i="13"/>
  <c r="H7" i="13"/>
  <c r="M6" i="13"/>
  <c r="L6" i="13"/>
  <c r="K6" i="13"/>
  <c r="J6" i="13"/>
  <c r="I6" i="13"/>
  <c r="H6" i="13"/>
  <c r="M5" i="13"/>
  <c r="L5" i="13"/>
  <c r="K5" i="13"/>
  <c r="J5" i="13"/>
  <c r="I5" i="13"/>
  <c r="H5" i="13"/>
  <c r="M4" i="13"/>
  <c r="L4" i="13"/>
  <c r="K4" i="13"/>
  <c r="J4" i="13"/>
  <c r="I4" i="13"/>
  <c r="H4" i="13"/>
  <c r="M3" i="13"/>
  <c r="L3" i="13"/>
  <c r="K3" i="13"/>
  <c r="J3" i="13"/>
  <c r="I3" i="13"/>
  <c r="H3" i="13"/>
  <c r="M2" i="13"/>
  <c r="L2" i="13"/>
  <c r="K2" i="13"/>
  <c r="J2" i="13"/>
  <c r="I2" i="13"/>
  <c r="H2" i="13"/>
  <c r="G1" i="13"/>
  <c r="F1" i="13"/>
  <c r="E1" i="13"/>
  <c r="D1" i="13"/>
  <c r="M12" i="12"/>
  <c r="L12" i="12"/>
  <c r="K12" i="12"/>
  <c r="J12" i="12"/>
  <c r="I12" i="12"/>
  <c r="H12" i="12"/>
  <c r="M11" i="12"/>
  <c r="L11" i="12"/>
  <c r="K11" i="12"/>
  <c r="J11" i="12"/>
  <c r="I11" i="12"/>
  <c r="H11" i="12"/>
  <c r="G11" i="12"/>
  <c r="F11" i="12"/>
  <c r="N11" i="12" s="1"/>
  <c r="M10" i="12"/>
  <c r="L10" i="12"/>
  <c r="K10" i="12"/>
  <c r="J10" i="12"/>
  <c r="I10" i="12"/>
  <c r="H10" i="12"/>
  <c r="M9" i="12"/>
  <c r="L9" i="12"/>
  <c r="K9" i="12"/>
  <c r="J9" i="12"/>
  <c r="I9" i="12"/>
  <c r="H9" i="12"/>
  <c r="M8" i="12"/>
  <c r="L8" i="12"/>
  <c r="K8" i="12"/>
  <c r="J8" i="12"/>
  <c r="I8" i="12"/>
  <c r="H8" i="12"/>
  <c r="M7" i="12"/>
  <c r="L7" i="12"/>
  <c r="K7" i="12"/>
  <c r="J7" i="12"/>
  <c r="I7" i="12"/>
  <c r="H7" i="12"/>
  <c r="M6" i="12"/>
  <c r="L6" i="12"/>
  <c r="K6" i="12"/>
  <c r="J6" i="12"/>
  <c r="I6" i="12"/>
  <c r="H6" i="12"/>
  <c r="M5" i="12"/>
  <c r="L5" i="12"/>
  <c r="K5" i="12"/>
  <c r="J5" i="12"/>
  <c r="I5" i="12"/>
  <c r="H5" i="12"/>
  <c r="M4" i="12"/>
  <c r="L4" i="12"/>
  <c r="K4" i="12"/>
  <c r="J4" i="12"/>
  <c r="I4" i="12"/>
  <c r="H4" i="12"/>
  <c r="M3" i="12"/>
  <c r="L3" i="12"/>
  <c r="K3" i="12"/>
  <c r="J3" i="12"/>
  <c r="I3" i="12"/>
  <c r="H3" i="12"/>
  <c r="M2" i="12"/>
  <c r="L2" i="12"/>
  <c r="K2" i="12"/>
  <c r="J2" i="12"/>
  <c r="I2" i="12"/>
  <c r="H2" i="12"/>
  <c r="G1" i="12"/>
  <c r="F1" i="12"/>
  <c r="E1" i="12"/>
  <c r="D1" i="12"/>
  <c r="H15" i="11"/>
  <c r="M14" i="11"/>
  <c r="L14" i="11"/>
  <c r="K14" i="11"/>
  <c r="J14" i="11"/>
  <c r="I14" i="11"/>
  <c r="H14" i="11"/>
  <c r="M13" i="11"/>
  <c r="L13" i="11"/>
  <c r="K13" i="11"/>
  <c r="J13" i="11"/>
  <c r="I13" i="11"/>
  <c r="H13" i="11"/>
  <c r="M12" i="11"/>
  <c r="L12" i="11"/>
  <c r="K12" i="11"/>
  <c r="J12" i="11"/>
  <c r="I12" i="11"/>
  <c r="H12" i="11"/>
  <c r="M11" i="11"/>
  <c r="L11" i="11"/>
  <c r="K11" i="11"/>
  <c r="J11" i="11"/>
  <c r="I11" i="11"/>
  <c r="H11" i="11"/>
  <c r="M10" i="11"/>
  <c r="L10" i="11"/>
  <c r="K10" i="11"/>
  <c r="J10" i="11"/>
  <c r="I10" i="11"/>
  <c r="H10" i="11"/>
  <c r="M9" i="11"/>
  <c r="L9" i="11"/>
  <c r="K9" i="11"/>
  <c r="J9" i="11"/>
  <c r="I9" i="11"/>
  <c r="H9" i="11"/>
  <c r="M8" i="11"/>
  <c r="L8" i="11"/>
  <c r="K8" i="11"/>
  <c r="J8" i="11"/>
  <c r="I8" i="11"/>
  <c r="H8" i="11"/>
  <c r="M7" i="11"/>
  <c r="L7" i="11"/>
  <c r="K7" i="11"/>
  <c r="J7" i="11"/>
  <c r="I7" i="11"/>
  <c r="H7" i="11"/>
  <c r="M6" i="11"/>
  <c r="L6" i="11"/>
  <c r="K6" i="11"/>
  <c r="J6" i="11"/>
  <c r="I6" i="11"/>
  <c r="H6" i="11"/>
  <c r="M5" i="11"/>
  <c r="L5" i="11"/>
  <c r="K5" i="11"/>
  <c r="J5" i="11"/>
  <c r="I5" i="11"/>
  <c r="H5" i="11"/>
  <c r="M4" i="11"/>
  <c r="L4" i="11"/>
  <c r="K4" i="11"/>
  <c r="J4" i="11"/>
  <c r="I4" i="11"/>
  <c r="H4" i="11"/>
  <c r="M3" i="11"/>
  <c r="L3" i="11"/>
  <c r="K3" i="11"/>
  <c r="J3" i="11"/>
  <c r="I3" i="11"/>
  <c r="H3" i="11"/>
  <c r="M2" i="11"/>
  <c r="L2" i="11"/>
  <c r="K2" i="11"/>
  <c r="J2" i="11"/>
  <c r="I2" i="11"/>
  <c r="H2" i="11"/>
  <c r="G1" i="11"/>
  <c r="F1" i="11"/>
  <c r="E1" i="11"/>
  <c r="D1" i="11"/>
  <c r="M15" i="10"/>
  <c r="L15" i="10"/>
  <c r="K15" i="10"/>
  <c r="J15" i="10"/>
  <c r="I15" i="10"/>
  <c r="H15" i="10"/>
  <c r="M14" i="10"/>
  <c r="L14" i="10"/>
  <c r="K14" i="10"/>
  <c r="J14" i="10"/>
  <c r="I14" i="10"/>
  <c r="H14" i="10"/>
  <c r="M13" i="10"/>
  <c r="L13" i="10"/>
  <c r="K13" i="10"/>
  <c r="J13" i="10"/>
  <c r="I13" i="10"/>
  <c r="H13" i="10"/>
  <c r="M12" i="10"/>
  <c r="L12" i="10"/>
  <c r="K12" i="10"/>
  <c r="J12" i="10"/>
  <c r="I12" i="10"/>
  <c r="H12" i="10"/>
  <c r="M11" i="10"/>
  <c r="L11" i="10"/>
  <c r="K11" i="10"/>
  <c r="J11" i="10"/>
  <c r="I11" i="10"/>
  <c r="H11" i="10"/>
  <c r="M10" i="10"/>
  <c r="L10" i="10"/>
  <c r="K10" i="10"/>
  <c r="J10" i="10"/>
  <c r="I10" i="10"/>
  <c r="H10" i="10"/>
  <c r="M9" i="10"/>
  <c r="L9" i="10"/>
  <c r="K9" i="10"/>
  <c r="J9" i="10"/>
  <c r="I9" i="10"/>
  <c r="H9" i="10"/>
  <c r="M8" i="10"/>
  <c r="L8" i="10"/>
  <c r="K8" i="10"/>
  <c r="J8" i="10"/>
  <c r="I8" i="10"/>
  <c r="H8" i="10"/>
  <c r="M7" i="10"/>
  <c r="L7" i="10"/>
  <c r="K7" i="10"/>
  <c r="J7" i="10"/>
  <c r="I7" i="10"/>
  <c r="H7" i="10"/>
  <c r="M6" i="10"/>
  <c r="L6" i="10"/>
  <c r="K6" i="10"/>
  <c r="J6" i="10"/>
  <c r="I6" i="10"/>
  <c r="H6" i="10"/>
  <c r="M5" i="10"/>
  <c r="L5" i="10"/>
  <c r="K5" i="10"/>
  <c r="J5" i="10"/>
  <c r="I5" i="10"/>
  <c r="H5" i="10"/>
  <c r="M4" i="10"/>
  <c r="L4" i="10"/>
  <c r="K4" i="10"/>
  <c r="J4" i="10"/>
  <c r="I4" i="10"/>
  <c r="H4" i="10"/>
  <c r="M3" i="10"/>
  <c r="L3" i="10"/>
  <c r="K3" i="10"/>
  <c r="J3" i="10"/>
  <c r="I3" i="10"/>
  <c r="H3" i="10"/>
  <c r="M2" i="10"/>
  <c r="L2" i="10"/>
  <c r="K2" i="10"/>
  <c r="J2" i="10"/>
  <c r="I2" i="10"/>
  <c r="H2" i="10"/>
  <c r="G1" i="10"/>
  <c r="F1" i="10"/>
  <c r="E1" i="10"/>
  <c r="D1" i="10"/>
  <c r="M15" i="9"/>
  <c r="L15" i="9"/>
  <c r="K15" i="9"/>
  <c r="J15" i="9"/>
  <c r="I15" i="9"/>
  <c r="H15" i="9"/>
  <c r="M14" i="9"/>
  <c r="L14" i="9"/>
  <c r="K14" i="9"/>
  <c r="J14" i="9"/>
  <c r="I14" i="9"/>
  <c r="H14" i="9"/>
  <c r="M13" i="9"/>
  <c r="L13" i="9"/>
  <c r="K13" i="9"/>
  <c r="J13" i="9"/>
  <c r="I13" i="9"/>
  <c r="H13" i="9"/>
  <c r="M12" i="9"/>
  <c r="L12" i="9"/>
  <c r="K12" i="9"/>
  <c r="J12" i="9"/>
  <c r="I12" i="9"/>
  <c r="H12" i="9"/>
  <c r="M11" i="9"/>
  <c r="L11" i="9"/>
  <c r="K11" i="9"/>
  <c r="J11" i="9"/>
  <c r="I11" i="9"/>
  <c r="H11" i="9"/>
  <c r="M10" i="9"/>
  <c r="L10" i="9"/>
  <c r="K10" i="9"/>
  <c r="J10" i="9"/>
  <c r="I10" i="9"/>
  <c r="H10" i="9"/>
  <c r="M9" i="9"/>
  <c r="L9" i="9"/>
  <c r="K9" i="9"/>
  <c r="J9" i="9"/>
  <c r="I9" i="9"/>
  <c r="H9" i="9"/>
  <c r="M8" i="9"/>
  <c r="L8" i="9"/>
  <c r="K8" i="9"/>
  <c r="J8" i="9"/>
  <c r="I8" i="9"/>
  <c r="H8" i="9"/>
  <c r="M7" i="9"/>
  <c r="L7" i="9"/>
  <c r="K7" i="9"/>
  <c r="J7" i="9"/>
  <c r="I7" i="9"/>
  <c r="H7" i="9"/>
  <c r="M6" i="9"/>
  <c r="L6" i="9"/>
  <c r="K6" i="9"/>
  <c r="J6" i="9"/>
  <c r="I6" i="9"/>
  <c r="H6" i="9"/>
  <c r="M5" i="9"/>
  <c r="L5" i="9"/>
  <c r="K5" i="9"/>
  <c r="J5" i="9"/>
  <c r="I5" i="9"/>
  <c r="H5" i="9"/>
  <c r="M4" i="9"/>
  <c r="L4" i="9"/>
  <c r="K4" i="9"/>
  <c r="J4" i="9"/>
  <c r="I4" i="9"/>
  <c r="H4" i="9"/>
  <c r="M3" i="9"/>
  <c r="L3" i="9"/>
  <c r="K3" i="9"/>
  <c r="J3" i="9"/>
  <c r="I3" i="9"/>
  <c r="H3" i="9"/>
  <c r="M2" i="9"/>
  <c r="L2" i="9"/>
  <c r="K2" i="9"/>
  <c r="J2" i="9"/>
  <c r="I2" i="9"/>
  <c r="H2" i="9"/>
  <c r="G1" i="9"/>
  <c r="F1" i="9"/>
  <c r="E1" i="9"/>
  <c r="D1" i="9"/>
  <c r="M3" i="7"/>
  <c r="M4" i="7"/>
  <c r="M5" i="7"/>
  <c r="M6" i="7"/>
  <c r="M7" i="7"/>
  <c r="M8" i="7"/>
  <c r="M9" i="7"/>
  <c r="M10" i="7"/>
  <c r="M11" i="7"/>
  <c r="M12" i="7"/>
  <c r="M13" i="7"/>
  <c r="M14" i="7"/>
  <c r="M15" i="7"/>
  <c r="M16" i="7"/>
  <c r="M17" i="7"/>
  <c r="M2" i="7"/>
  <c r="L3" i="7"/>
  <c r="L4" i="7"/>
  <c r="L5" i="7"/>
  <c r="L6" i="7"/>
  <c r="L7" i="7"/>
  <c r="L8" i="7"/>
  <c r="L9" i="7"/>
  <c r="L10" i="7"/>
  <c r="L11" i="7"/>
  <c r="L12" i="7"/>
  <c r="L13" i="7"/>
  <c r="L14" i="7"/>
  <c r="L15" i="7"/>
  <c r="L16" i="7"/>
  <c r="L17" i="7"/>
  <c r="L2" i="7"/>
  <c r="K3" i="7"/>
  <c r="K4" i="7"/>
  <c r="K5" i="7"/>
  <c r="K6" i="7"/>
  <c r="K7" i="7"/>
  <c r="K8" i="7"/>
  <c r="K9" i="7"/>
  <c r="K10" i="7"/>
  <c r="K11" i="7"/>
  <c r="K12" i="7"/>
  <c r="K13" i="7"/>
  <c r="K14" i="7"/>
  <c r="K15" i="7"/>
  <c r="K16" i="7"/>
  <c r="K17" i="7"/>
  <c r="K2" i="7"/>
  <c r="J3" i="7"/>
  <c r="J4" i="7"/>
  <c r="J5" i="7"/>
  <c r="J6" i="7"/>
  <c r="J7" i="7"/>
  <c r="J8" i="7"/>
  <c r="J9" i="7"/>
  <c r="J10" i="7"/>
  <c r="J11" i="7"/>
  <c r="J12" i="7"/>
  <c r="J13" i="7"/>
  <c r="J14" i="7"/>
  <c r="J15" i="7"/>
  <c r="J16" i="7"/>
  <c r="J17" i="7"/>
  <c r="J2" i="7"/>
  <c r="I3" i="7"/>
  <c r="I4" i="7"/>
  <c r="I5" i="7"/>
  <c r="I6" i="7"/>
  <c r="I7" i="7"/>
  <c r="I8" i="7"/>
  <c r="I9" i="7"/>
  <c r="I10" i="7"/>
  <c r="I11" i="7"/>
  <c r="I12" i="7"/>
  <c r="I13" i="7"/>
  <c r="I14" i="7"/>
  <c r="I15" i="7"/>
  <c r="I16" i="7"/>
  <c r="I17" i="7"/>
  <c r="I2" i="7"/>
  <c r="H3" i="7"/>
  <c r="H4" i="7"/>
  <c r="H5" i="7"/>
  <c r="H6" i="7"/>
  <c r="H7" i="7"/>
  <c r="H8" i="7"/>
  <c r="H9" i="7"/>
  <c r="H10" i="7"/>
  <c r="H11" i="7"/>
  <c r="H12" i="7"/>
  <c r="H13" i="7"/>
  <c r="H14" i="7"/>
  <c r="H15" i="7"/>
  <c r="H16" i="7"/>
  <c r="H17" i="7"/>
  <c r="H2" i="7"/>
  <c r="C3" i="7"/>
  <c r="C4" i="7"/>
  <c r="C5" i="7"/>
  <c r="C6" i="7"/>
  <c r="C7" i="7"/>
  <c r="C8" i="7"/>
  <c r="C9" i="7"/>
  <c r="C10" i="7"/>
  <c r="C11" i="7"/>
  <c r="C12" i="7"/>
  <c r="C13" i="7"/>
  <c r="C14" i="7"/>
  <c r="C15" i="7"/>
  <c r="C16" i="7"/>
  <c r="C17" i="7"/>
  <c r="C2" i="7"/>
  <c r="W6" i="3"/>
  <c r="U6" i="3"/>
  <c r="W6" i="2"/>
  <c r="U6" i="2"/>
  <c r="W6" i="1"/>
  <c r="U6" i="1"/>
  <c r="P9" i="35" l="1"/>
  <c r="P13" i="35"/>
  <c r="P7" i="35"/>
  <c r="P4" i="35"/>
  <c r="P11" i="35"/>
  <c r="P12" i="35"/>
  <c r="N13" i="35"/>
  <c r="P10" i="35"/>
  <c r="P8" i="35"/>
  <c r="P6" i="35"/>
  <c r="P5" i="35"/>
  <c r="P3" i="35"/>
  <c r="P2" i="35"/>
  <c r="O13" i="35"/>
  <c r="M30" i="23"/>
  <c r="N30" i="23"/>
  <c r="M28" i="23"/>
  <c r="E52" i="23"/>
  <c r="I52" i="23" s="1"/>
  <c r="M29" i="23" s="1"/>
  <c r="E54" i="23"/>
  <c r="I54" i="23" s="1"/>
  <c r="N29" i="23" s="1"/>
  <c r="E50" i="22"/>
  <c r="J28" i="22"/>
  <c r="J30" i="22"/>
  <c r="M30" i="22" s="1"/>
  <c r="E44" i="20"/>
  <c r="G42" i="20"/>
  <c r="N30" i="19"/>
  <c r="M30" i="19"/>
  <c r="M32" i="19"/>
  <c r="N32" i="19"/>
  <c r="E56" i="19"/>
  <c r="I56" i="19" s="1"/>
  <c r="N31" i="19" s="1"/>
  <c r="E54" i="19"/>
  <c r="I54" i="19" s="1"/>
  <c r="M31" i="19" s="1"/>
  <c r="N13" i="17"/>
  <c r="P12" i="17"/>
  <c r="N16" i="17"/>
  <c r="N16" i="16"/>
  <c r="G14" i="17"/>
  <c r="P16" i="16"/>
  <c r="P16" i="17"/>
  <c r="F14" i="16"/>
  <c r="F15" i="17"/>
  <c r="F15" i="16"/>
  <c r="F14" i="17"/>
  <c r="N13" i="18"/>
  <c r="P12" i="14"/>
  <c r="O12" i="14"/>
  <c r="O13" i="14"/>
  <c r="P13" i="14"/>
  <c r="P13" i="11"/>
  <c r="P12" i="11"/>
  <c r="O12" i="11"/>
  <c r="O12" i="10"/>
  <c r="N12" i="10"/>
  <c r="F13" i="13"/>
  <c r="P13" i="10"/>
  <c r="O13" i="10"/>
  <c r="N12" i="9"/>
  <c r="O12" i="9"/>
  <c r="O13" i="12"/>
  <c r="P16" i="11"/>
  <c r="O16" i="11"/>
  <c r="O13" i="9"/>
  <c r="N2" i="18"/>
  <c r="N3" i="18"/>
  <c r="N5" i="18"/>
  <c r="N6" i="18"/>
  <c r="N7" i="18"/>
  <c r="N8" i="18"/>
  <c r="N9" i="18"/>
  <c r="N10" i="18"/>
  <c r="O13" i="18"/>
  <c r="O2" i="18"/>
  <c r="O3" i="18"/>
  <c r="O4" i="18"/>
  <c r="O5" i="18"/>
  <c r="O6" i="18"/>
  <c r="O7" i="18"/>
  <c r="O8" i="18"/>
  <c r="O9" i="18"/>
  <c r="O10" i="18"/>
  <c r="O11" i="18"/>
  <c r="O12" i="18"/>
  <c r="N4" i="18"/>
  <c r="N11" i="18"/>
  <c r="N12" i="18"/>
  <c r="P13" i="17"/>
  <c r="O12" i="17"/>
  <c r="P12" i="16"/>
  <c r="O12" i="16"/>
  <c r="O13" i="16"/>
  <c r="P12" i="15"/>
  <c r="O11" i="15"/>
  <c r="O12" i="15"/>
  <c r="N11" i="15"/>
  <c r="O12" i="13"/>
  <c r="N13" i="12"/>
  <c r="P11" i="12"/>
  <c r="O11" i="12"/>
  <c r="O13" i="11"/>
  <c r="F15" i="7"/>
  <c r="F16" i="7"/>
  <c r="F17" i="7"/>
  <c r="F12" i="7"/>
  <c r="G12" i="7"/>
  <c r="G14" i="9" s="1"/>
  <c r="F13" i="7"/>
  <c r="D1" i="7"/>
  <c r="E1" i="7"/>
  <c r="F1" i="7"/>
  <c r="G1" i="7"/>
  <c r="AE12" i="3"/>
  <c r="AC12" i="3"/>
  <c r="AE11" i="3"/>
  <c r="AC11" i="3"/>
  <c r="AE10" i="3"/>
  <c r="E13" i="18" s="1"/>
  <c r="AC10" i="3"/>
  <c r="D13" i="18" s="1"/>
  <c r="AE9" i="3"/>
  <c r="E12" i="18" s="1"/>
  <c r="AC9" i="3"/>
  <c r="D12" i="18" s="1"/>
  <c r="AE8" i="3"/>
  <c r="AC8" i="3"/>
  <c r="AC64" i="2"/>
  <c r="AA64" i="2"/>
  <c r="AC63" i="2"/>
  <c r="AA63" i="2"/>
  <c r="AC62" i="2"/>
  <c r="AA62" i="2"/>
  <c r="AC61" i="2"/>
  <c r="AA61" i="2"/>
  <c r="AC57" i="2"/>
  <c r="AA57" i="2"/>
  <c r="AC56" i="2"/>
  <c r="AA56" i="2"/>
  <c r="AC55" i="2"/>
  <c r="AA55" i="2"/>
  <c r="AC51" i="2"/>
  <c r="AA51" i="2"/>
  <c r="AC50" i="2"/>
  <c r="AA50" i="2"/>
  <c r="AC49" i="2"/>
  <c r="AA49" i="2"/>
  <c r="AC48" i="2"/>
  <c r="AA48" i="2"/>
  <c r="AC44" i="2"/>
  <c r="AA44" i="2"/>
  <c r="AC43" i="2"/>
  <c r="AA43" i="2"/>
  <c r="AC42" i="2"/>
  <c r="AA42" i="2"/>
  <c r="AC38" i="2"/>
  <c r="AA38" i="2"/>
  <c r="AC37" i="2"/>
  <c r="AA37" i="2"/>
  <c r="AC36" i="2"/>
  <c r="AA36" i="2"/>
  <c r="AC32" i="2"/>
  <c r="AA32" i="2"/>
  <c r="AC31" i="2"/>
  <c r="AA31" i="2"/>
  <c r="AC30" i="2"/>
  <c r="AA30" i="2"/>
  <c r="AC26" i="2"/>
  <c r="AA26" i="2"/>
  <c r="AC25" i="2"/>
  <c r="AA25" i="2"/>
  <c r="AC24" i="2"/>
  <c r="AA24" i="2"/>
  <c r="AC23" i="2"/>
  <c r="AA23" i="2"/>
  <c r="AC19" i="2"/>
  <c r="AA19" i="2"/>
  <c r="AC18" i="2"/>
  <c r="AA18" i="2"/>
  <c r="AC17" i="2"/>
  <c r="AA17" i="2"/>
  <c r="AC13" i="2"/>
  <c r="AA13" i="2"/>
  <c r="AC12" i="2"/>
  <c r="AA12" i="2"/>
  <c r="AC11" i="2"/>
  <c r="AA11" i="2"/>
  <c r="AC10" i="2"/>
  <c r="AA10" i="2"/>
  <c r="AC9" i="2"/>
  <c r="AA9" i="2"/>
  <c r="AA12" i="3"/>
  <c r="AA11" i="3"/>
  <c r="AA10" i="3"/>
  <c r="AA9" i="3"/>
  <c r="AA8" i="3"/>
  <c r="Y12" i="2"/>
  <c r="Y64" i="2"/>
  <c r="Y63" i="2"/>
  <c r="Y62" i="2"/>
  <c r="Y61" i="2"/>
  <c r="Y57" i="2"/>
  <c r="Y56" i="2"/>
  <c r="Y55" i="2"/>
  <c r="Y51" i="2"/>
  <c r="Y50" i="2"/>
  <c r="Y49" i="2"/>
  <c r="Y48" i="2"/>
  <c r="Y44" i="2"/>
  <c r="Y43" i="2"/>
  <c r="Y42" i="2"/>
  <c r="Y38" i="2"/>
  <c r="Y37" i="2"/>
  <c r="Y36" i="2"/>
  <c r="Y32" i="2"/>
  <c r="Y31" i="2"/>
  <c r="Y30" i="2"/>
  <c r="Y26" i="2"/>
  <c r="Y25" i="2"/>
  <c r="Y24" i="2"/>
  <c r="Y23" i="2"/>
  <c r="Y19" i="2"/>
  <c r="Y18" i="2"/>
  <c r="Y17" i="2"/>
  <c r="Y13" i="2"/>
  <c r="Y11" i="2"/>
  <c r="Y10" i="2"/>
  <c r="Y9" i="2"/>
  <c r="N10" i="35" l="1"/>
  <c r="N7" i="35"/>
  <c r="O9" i="35"/>
  <c r="O2" i="35"/>
  <c r="N3" i="35"/>
  <c r="N12" i="35"/>
  <c r="N4" i="35"/>
  <c r="O8" i="35"/>
  <c r="O5" i="35"/>
  <c r="O12" i="35"/>
  <c r="N6" i="35"/>
  <c r="N2" i="35"/>
  <c r="O11" i="35"/>
  <c r="O7" i="35"/>
  <c r="O4" i="35"/>
  <c r="N9" i="35"/>
  <c r="N11" i="35"/>
  <c r="O10" i="35"/>
  <c r="O6" i="35"/>
  <c r="O3" i="35"/>
  <c r="N8" i="35"/>
  <c r="N5" i="35"/>
  <c r="N28" i="22"/>
  <c r="M28" i="22"/>
  <c r="N30" i="22"/>
  <c r="E54" i="22"/>
  <c r="I54" i="22" s="1"/>
  <c r="N29" i="22" s="1"/>
  <c r="E52" i="22"/>
  <c r="E25" i="20"/>
  <c r="F23" i="20" s="1"/>
  <c r="J30" i="20" s="1"/>
  <c r="O15" i="16"/>
  <c r="P15" i="16"/>
  <c r="N15" i="16"/>
  <c r="O15" i="17"/>
  <c r="P15" i="17"/>
  <c r="N15" i="17"/>
  <c r="O14" i="16"/>
  <c r="N14" i="16"/>
  <c r="P14" i="16"/>
  <c r="O14" i="17"/>
  <c r="N14" i="17"/>
  <c r="P14" i="17"/>
  <c r="N13" i="13"/>
  <c r="O13" i="13"/>
  <c r="P13" i="13"/>
  <c r="G14" i="10"/>
  <c r="G14" i="11" s="1"/>
  <c r="G14" i="13"/>
  <c r="O14" i="7"/>
  <c r="P14" i="7"/>
  <c r="N14" i="7"/>
  <c r="P12" i="7"/>
  <c r="N12" i="7"/>
  <c r="O12" i="7"/>
  <c r="F14" i="9"/>
  <c r="F14" i="13" s="1"/>
  <c r="O13" i="7"/>
  <c r="P13" i="7"/>
  <c r="N13" i="7"/>
  <c r="F15" i="9"/>
  <c r="P17" i="7"/>
  <c r="N17" i="7"/>
  <c r="O17" i="7"/>
  <c r="P15" i="7"/>
  <c r="N15" i="7"/>
  <c r="O15" i="7"/>
  <c r="P16" i="7"/>
  <c r="N16" i="7"/>
  <c r="O16" i="7"/>
  <c r="E15" i="7"/>
  <c r="D16" i="7"/>
  <c r="D13" i="7"/>
  <c r="D15" i="9" s="1"/>
  <c r="D13" i="14"/>
  <c r="D12" i="15"/>
  <c r="E12" i="7"/>
  <c r="E14" i="9" s="1"/>
  <c r="E12" i="14"/>
  <c r="E11" i="15"/>
  <c r="E11" i="12"/>
  <c r="E16" i="7"/>
  <c r="E13" i="7"/>
  <c r="E15" i="9" s="1"/>
  <c r="E13" i="14"/>
  <c r="E12" i="15"/>
  <c r="E17" i="7"/>
  <c r="D15" i="7"/>
  <c r="D17" i="7"/>
  <c r="D12" i="7"/>
  <c r="D14" i="9" s="1"/>
  <c r="D11" i="12"/>
  <c r="D12" i="14"/>
  <c r="D11" i="15"/>
  <c r="Y8" i="3"/>
  <c r="I52" i="22" l="1"/>
  <c r="M29" i="22" s="1"/>
  <c r="N30" i="20"/>
  <c r="M30" i="20"/>
  <c r="E50" i="20"/>
  <c r="E52" i="20" s="1"/>
  <c r="I52" i="20" s="1"/>
  <c r="J28" i="20"/>
  <c r="F15" i="13"/>
  <c r="F12" i="12"/>
  <c r="F15" i="10"/>
  <c r="F15" i="11"/>
  <c r="N14" i="13"/>
  <c r="O14" i="13"/>
  <c r="P14" i="13"/>
  <c r="D14" i="16"/>
  <c r="D14" i="17"/>
  <c r="E14" i="17"/>
  <c r="E14" i="16"/>
  <c r="E15" i="13"/>
  <c r="E12" i="12"/>
  <c r="E15" i="11"/>
  <c r="E15" i="10"/>
  <c r="D12" i="12"/>
  <c r="D15" i="11"/>
  <c r="D15" i="10"/>
  <c r="D15" i="13"/>
  <c r="E14" i="10"/>
  <c r="E14" i="11" s="1"/>
  <c r="E14" i="13"/>
  <c r="D14" i="10"/>
  <c r="D14" i="11" s="1"/>
  <c r="D14" i="13"/>
  <c r="E15" i="17"/>
  <c r="E15" i="16"/>
  <c r="D15" i="16"/>
  <c r="D15" i="17"/>
  <c r="P15" i="9"/>
  <c r="O15" i="9"/>
  <c r="N15" i="9"/>
  <c r="O14" i="9"/>
  <c r="N14" i="9"/>
  <c r="P14" i="9"/>
  <c r="F14" i="10"/>
  <c r="Y12" i="3"/>
  <c r="Y11" i="3"/>
  <c r="Y10" i="3"/>
  <c r="Y9" i="3"/>
  <c r="W64" i="2"/>
  <c r="W63" i="2"/>
  <c r="W62" i="2"/>
  <c r="W61" i="2"/>
  <c r="W57" i="2"/>
  <c r="W56" i="2"/>
  <c r="W55" i="2"/>
  <c r="W51" i="2"/>
  <c r="W50" i="2"/>
  <c r="W49" i="2"/>
  <c r="W48" i="2"/>
  <c r="W44" i="2"/>
  <c r="W43" i="2"/>
  <c r="W42" i="2"/>
  <c r="W38" i="2"/>
  <c r="W37" i="2"/>
  <c r="W36" i="2"/>
  <c r="W32" i="2"/>
  <c r="W31" i="2"/>
  <c r="W30" i="2"/>
  <c r="W26" i="2"/>
  <c r="W25" i="2"/>
  <c r="W24" i="2"/>
  <c r="W23" i="2"/>
  <c r="W19" i="2"/>
  <c r="W18" i="2"/>
  <c r="W17" i="2"/>
  <c r="W13" i="2"/>
  <c r="W12" i="2"/>
  <c r="W11" i="2"/>
  <c r="W10" i="2"/>
  <c r="W9" i="2"/>
  <c r="M28" i="20" l="1"/>
  <c r="N28" i="20"/>
  <c r="E54" i="20"/>
  <c r="I54" i="20" s="1"/>
  <c r="N15" i="11"/>
  <c r="O15" i="11"/>
  <c r="P15" i="11"/>
  <c r="N12" i="12"/>
  <c r="O12" i="12"/>
  <c r="P12" i="12"/>
  <c r="O15" i="13"/>
  <c r="P15" i="13"/>
  <c r="N15" i="13"/>
  <c r="N14" i="10"/>
  <c r="O14" i="10"/>
  <c r="F14" i="11"/>
  <c r="P14" i="10"/>
  <c r="N15" i="10"/>
  <c r="P15" i="10"/>
  <c r="O15" i="10"/>
  <c r="AI12" i="3"/>
  <c r="AI11" i="3"/>
  <c r="AI10" i="3"/>
  <c r="AI9" i="3"/>
  <c r="AI8" i="3"/>
  <c r="AG64" i="2"/>
  <c r="G17" i="7" s="1"/>
  <c r="AG63" i="2"/>
  <c r="G16" i="7" s="1"/>
  <c r="AG62" i="2"/>
  <c r="G15" i="7" s="1"/>
  <c r="AG61" i="2"/>
  <c r="AG60" i="2"/>
  <c r="AG57" i="2"/>
  <c r="AG56" i="2"/>
  <c r="AG55" i="2"/>
  <c r="AG54" i="2"/>
  <c r="AG51" i="2"/>
  <c r="AG50" i="2"/>
  <c r="AG49" i="2"/>
  <c r="AG48" i="2"/>
  <c r="AG47" i="2"/>
  <c r="AG44" i="2"/>
  <c r="AG43" i="2"/>
  <c r="AG42" i="2"/>
  <c r="AG41" i="2"/>
  <c r="AG38" i="2"/>
  <c r="AG37" i="2"/>
  <c r="AG36" i="2"/>
  <c r="AG35" i="2"/>
  <c r="AG32" i="2"/>
  <c r="AG31" i="2"/>
  <c r="AG30" i="2"/>
  <c r="AG29" i="2"/>
  <c r="AG26" i="2"/>
  <c r="AG25" i="2"/>
  <c r="AG24" i="2"/>
  <c r="AG23" i="2"/>
  <c r="AG22" i="2"/>
  <c r="AG19" i="2"/>
  <c r="AG18" i="2"/>
  <c r="AG17" i="2"/>
  <c r="AG16" i="2"/>
  <c r="AG13" i="2"/>
  <c r="AG12" i="2"/>
  <c r="AG11" i="2"/>
  <c r="AG10" i="2"/>
  <c r="AG9" i="2"/>
  <c r="AG8" i="2"/>
  <c r="AD146" i="1"/>
  <c r="AD145" i="1"/>
  <c r="AD144" i="1"/>
  <c r="AD143" i="1"/>
  <c r="AD142" i="1"/>
  <c r="AD141" i="1"/>
  <c r="AD140" i="1"/>
  <c r="AD139" i="1"/>
  <c r="AD138" i="1"/>
  <c r="AD134" i="1"/>
  <c r="AD133" i="1"/>
  <c r="AD132" i="1"/>
  <c r="AD131" i="1"/>
  <c r="AD130" i="1"/>
  <c r="AD129" i="1"/>
  <c r="AD128" i="1"/>
  <c r="AD127" i="1"/>
  <c r="AD126" i="1"/>
  <c r="AD125" i="1"/>
  <c r="AD124" i="1"/>
  <c r="AD123" i="1"/>
  <c r="AD119" i="1"/>
  <c r="AD118" i="1"/>
  <c r="AD117" i="1"/>
  <c r="AD116" i="1"/>
  <c r="AD115" i="1"/>
  <c r="AD114" i="1"/>
  <c r="AD113" i="1"/>
  <c r="AD112" i="1"/>
  <c r="AD111" i="1"/>
  <c r="AD110" i="1"/>
  <c r="AD109" i="1"/>
  <c r="AD108" i="1"/>
  <c r="AD104" i="1"/>
  <c r="AD103" i="1"/>
  <c r="AD102" i="1"/>
  <c r="AD101" i="1"/>
  <c r="AD100" i="1"/>
  <c r="AD99" i="1"/>
  <c r="AD98" i="1"/>
  <c r="AD97" i="1"/>
  <c r="AD96" i="1"/>
  <c r="AD95" i="1"/>
  <c r="AD94" i="1"/>
  <c r="AD93" i="1"/>
  <c r="AD89" i="1"/>
  <c r="AD88" i="1"/>
  <c r="AD87" i="1"/>
  <c r="AD86" i="1"/>
  <c r="AD85" i="1"/>
  <c r="AD84" i="1"/>
  <c r="AD83" i="1"/>
  <c r="AD82" i="1"/>
  <c r="AD81" i="1"/>
  <c r="AD75" i="1"/>
  <c r="AD74" i="1"/>
  <c r="AD73" i="1"/>
  <c r="AD72" i="1"/>
  <c r="AD71" i="1"/>
  <c r="AD70" i="1"/>
  <c r="AD69" i="1"/>
  <c r="AD68" i="1"/>
  <c r="AD67" i="1"/>
  <c r="AD66" i="1"/>
  <c r="AD65" i="1"/>
  <c r="AD61" i="1"/>
  <c r="AD60" i="1"/>
  <c r="AD59" i="1"/>
  <c r="AD58" i="1"/>
  <c r="AD57" i="1"/>
  <c r="AD56" i="1"/>
  <c r="AD55" i="1"/>
  <c r="AD54" i="1"/>
  <c r="AD53" i="1"/>
  <c r="AD52" i="1"/>
  <c r="AD51" i="1"/>
  <c r="AD50" i="1"/>
  <c r="AD46" i="1"/>
  <c r="AD45" i="1"/>
  <c r="AD44" i="1"/>
  <c r="AD43" i="1"/>
  <c r="AD42" i="1"/>
  <c r="AD41" i="1"/>
  <c r="AD40" i="1"/>
  <c r="AD39" i="1"/>
  <c r="AD38" i="1"/>
  <c r="AD37" i="1"/>
  <c r="AD33" i="1"/>
  <c r="AD32" i="1"/>
  <c r="AD31" i="1"/>
  <c r="AD30" i="1"/>
  <c r="AD29" i="1"/>
  <c r="AD28" i="1"/>
  <c r="AD27" i="1"/>
  <c r="AD26" i="1"/>
  <c r="AD25" i="1"/>
  <c r="AD24" i="1"/>
  <c r="G4" i="16" s="1"/>
  <c r="AD23" i="1"/>
  <c r="G3" i="16" s="1"/>
  <c r="AD22" i="1"/>
  <c r="G2" i="16" s="1"/>
  <c r="AD18" i="1"/>
  <c r="AD17" i="1"/>
  <c r="AD16" i="1"/>
  <c r="AD15" i="1"/>
  <c r="AD14" i="1"/>
  <c r="AD13" i="1"/>
  <c r="AD12" i="1"/>
  <c r="AD11" i="1"/>
  <c r="AD10" i="1"/>
  <c r="AD9" i="1"/>
  <c r="AC146" i="1"/>
  <c r="AC145" i="1"/>
  <c r="AC144" i="1"/>
  <c r="AC143" i="1"/>
  <c r="AC142" i="1"/>
  <c r="AC141" i="1"/>
  <c r="AC140" i="1"/>
  <c r="AC139" i="1"/>
  <c r="AC138" i="1"/>
  <c r="AC134" i="1"/>
  <c r="AC133" i="1"/>
  <c r="AC132" i="1"/>
  <c r="AC131" i="1"/>
  <c r="AC130" i="1"/>
  <c r="AC129" i="1"/>
  <c r="AC128" i="1"/>
  <c r="AC127" i="1"/>
  <c r="AC126" i="1"/>
  <c r="AC125" i="1"/>
  <c r="AC124" i="1"/>
  <c r="AC123" i="1"/>
  <c r="AC119" i="1"/>
  <c r="AC118" i="1"/>
  <c r="AC117" i="1"/>
  <c r="AC116" i="1"/>
  <c r="AC115" i="1"/>
  <c r="AC114" i="1"/>
  <c r="AC113" i="1"/>
  <c r="AC112" i="1"/>
  <c r="AC111" i="1"/>
  <c r="AC110" i="1"/>
  <c r="AC109" i="1"/>
  <c r="AC108" i="1"/>
  <c r="AC104" i="1"/>
  <c r="AC103" i="1"/>
  <c r="AC102" i="1"/>
  <c r="AC101" i="1"/>
  <c r="AC100" i="1"/>
  <c r="AC99" i="1"/>
  <c r="AC98" i="1"/>
  <c r="AC97" i="1"/>
  <c r="AC96" i="1"/>
  <c r="AC95" i="1"/>
  <c r="AC94" i="1"/>
  <c r="AC93" i="1"/>
  <c r="AC89" i="1"/>
  <c r="AC88" i="1"/>
  <c r="AC87" i="1"/>
  <c r="AC86" i="1"/>
  <c r="AC85" i="1"/>
  <c r="AC84" i="1"/>
  <c r="AC83" i="1"/>
  <c r="AC82" i="1"/>
  <c r="AC81" i="1"/>
  <c r="AC75" i="1"/>
  <c r="AC74" i="1"/>
  <c r="AC73" i="1"/>
  <c r="AC72" i="1"/>
  <c r="AC71" i="1"/>
  <c r="AC70" i="1"/>
  <c r="AC69" i="1"/>
  <c r="AC68" i="1"/>
  <c r="AC67" i="1"/>
  <c r="AC66" i="1"/>
  <c r="AC65" i="1"/>
  <c r="AC60" i="1"/>
  <c r="AC59" i="1"/>
  <c r="AC58" i="1"/>
  <c r="AC57" i="1"/>
  <c r="AC56" i="1"/>
  <c r="AC55" i="1"/>
  <c r="AC54" i="1"/>
  <c r="AC53" i="1"/>
  <c r="AC52" i="1"/>
  <c r="AC51" i="1"/>
  <c r="AC50" i="1"/>
  <c r="AC46" i="1"/>
  <c r="AC45" i="1"/>
  <c r="AC44" i="1"/>
  <c r="AC43" i="1"/>
  <c r="AC42" i="1"/>
  <c r="AC41" i="1"/>
  <c r="AC40" i="1"/>
  <c r="AC39" i="1"/>
  <c r="AC38" i="1"/>
  <c r="AC37" i="1"/>
  <c r="AC33" i="1"/>
  <c r="AC32" i="1"/>
  <c r="AC31" i="1"/>
  <c r="AC30" i="1"/>
  <c r="AC29" i="1"/>
  <c r="AC28" i="1"/>
  <c r="AC27" i="1"/>
  <c r="AC26" i="1"/>
  <c r="AC25" i="1"/>
  <c r="AC24" i="1"/>
  <c r="AC23" i="1"/>
  <c r="AC22" i="1"/>
  <c r="AC18" i="1"/>
  <c r="AC17" i="1"/>
  <c r="AC16" i="1"/>
  <c r="AC15" i="1"/>
  <c r="AC14" i="1"/>
  <c r="AC13" i="1"/>
  <c r="AC12" i="1"/>
  <c r="AC11" i="1"/>
  <c r="AC10" i="1"/>
  <c r="AC9" i="1"/>
  <c r="AE64" i="2"/>
  <c r="AE63" i="2"/>
  <c r="AE62" i="2"/>
  <c r="AE61" i="2"/>
  <c r="AE60" i="2"/>
  <c r="AE57" i="2"/>
  <c r="AE56" i="2"/>
  <c r="AE55" i="2"/>
  <c r="AE54" i="2"/>
  <c r="AE51" i="2"/>
  <c r="AE50" i="2"/>
  <c r="AE49" i="2"/>
  <c r="AE48" i="2"/>
  <c r="AE47" i="2"/>
  <c r="AE44" i="2"/>
  <c r="AE43" i="2"/>
  <c r="AE42" i="2"/>
  <c r="AE41" i="2"/>
  <c r="AE38" i="2"/>
  <c r="AE37" i="2"/>
  <c r="AE36" i="2"/>
  <c r="AE35" i="2"/>
  <c r="AE32" i="2"/>
  <c r="AE31" i="2"/>
  <c r="AE30" i="2"/>
  <c r="AE29" i="2"/>
  <c r="AE26" i="2"/>
  <c r="AE25" i="2"/>
  <c r="AE24" i="2"/>
  <c r="AE23" i="2"/>
  <c r="AE22" i="2"/>
  <c r="AE19" i="2"/>
  <c r="AE18" i="2"/>
  <c r="AE17" i="2"/>
  <c r="AE16" i="2"/>
  <c r="AE13" i="2"/>
  <c r="AE12" i="2"/>
  <c r="AE11" i="2"/>
  <c r="AE10" i="2"/>
  <c r="AE9" i="2"/>
  <c r="AE8" i="2"/>
  <c r="AG12" i="3"/>
  <c r="AG11" i="3"/>
  <c r="AG10" i="3"/>
  <c r="AG9" i="3"/>
  <c r="AG8" i="3"/>
  <c r="M29" i="20" l="1"/>
  <c r="N29" i="20"/>
  <c r="O14" i="11"/>
  <c r="P14" i="11"/>
  <c r="N14" i="11"/>
  <c r="F5" i="14"/>
  <c r="F5" i="7"/>
  <c r="F2" i="14"/>
  <c r="F2" i="7"/>
  <c r="F10" i="14"/>
  <c r="F10" i="7"/>
  <c r="G5" i="14"/>
  <c r="G5" i="7"/>
  <c r="F3" i="14"/>
  <c r="F3" i="7"/>
  <c r="F7" i="14"/>
  <c r="F7" i="7"/>
  <c r="F11" i="14"/>
  <c r="F11" i="7"/>
  <c r="G2" i="14"/>
  <c r="G2" i="7"/>
  <c r="G6" i="14"/>
  <c r="G6" i="7"/>
  <c r="G10" i="14"/>
  <c r="G10" i="7"/>
  <c r="F9" i="14"/>
  <c r="F9" i="7"/>
  <c r="F6" i="14"/>
  <c r="F6" i="7"/>
  <c r="G9" i="14"/>
  <c r="G9" i="7"/>
  <c r="F4" i="14"/>
  <c r="F4" i="7"/>
  <c r="F8" i="14"/>
  <c r="F8" i="7"/>
  <c r="G3" i="14"/>
  <c r="G3" i="7"/>
  <c r="G7" i="14"/>
  <c r="G7" i="7"/>
  <c r="G11" i="14"/>
  <c r="G11" i="7"/>
  <c r="G4" i="14"/>
  <c r="G4" i="7"/>
  <c r="G8" i="14"/>
  <c r="G8" i="7"/>
  <c r="M12" i="3"/>
  <c r="S12" i="3" s="1"/>
  <c r="T12" i="3" s="1"/>
  <c r="L12" i="3"/>
  <c r="O12" i="3" s="1"/>
  <c r="M11" i="3"/>
  <c r="S11" i="3" s="1"/>
  <c r="L11" i="3"/>
  <c r="M10" i="3"/>
  <c r="S10" i="3" s="1"/>
  <c r="T10" i="3" s="1"/>
  <c r="L10" i="3"/>
  <c r="O10" i="3" s="1"/>
  <c r="M9" i="3"/>
  <c r="S9" i="3" s="1"/>
  <c r="L9" i="3"/>
  <c r="M8" i="3"/>
  <c r="S8" i="3" s="1"/>
  <c r="T8" i="3" s="1"/>
  <c r="L8" i="3"/>
  <c r="O8" i="3" s="1"/>
  <c r="M64" i="2"/>
  <c r="N64" i="2" s="1"/>
  <c r="K64" i="2"/>
  <c r="Q64" i="2" s="1"/>
  <c r="J64" i="2"/>
  <c r="O64" i="2" s="1"/>
  <c r="U64" i="2" s="1"/>
  <c r="K63" i="2"/>
  <c r="J63" i="2"/>
  <c r="M62" i="2"/>
  <c r="N62" i="2" s="1"/>
  <c r="K62" i="2"/>
  <c r="Q62" i="2" s="1"/>
  <c r="J62" i="2"/>
  <c r="O62" i="2" s="1"/>
  <c r="U62" i="2" s="1"/>
  <c r="K61" i="2"/>
  <c r="J61" i="2"/>
  <c r="K60" i="2"/>
  <c r="Q60" i="2" s="1"/>
  <c r="J60" i="2"/>
  <c r="K59" i="2"/>
  <c r="J59" i="2"/>
  <c r="K58" i="2"/>
  <c r="J58" i="2"/>
  <c r="K57" i="2"/>
  <c r="J57" i="2"/>
  <c r="N56" i="2"/>
  <c r="M56" i="2"/>
  <c r="K56" i="2"/>
  <c r="Q56" i="2" s="1"/>
  <c r="J56" i="2"/>
  <c r="K55" i="2"/>
  <c r="J55" i="2"/>
  <c r="K54" i="2"/>
  <c r="Q54" i="2" s="1"/>
  <c r="J54" i="2"/>
  <c r="K53" i="2"/>
  <c r="J53" i="2"/>
  <c r="K52" i="2"/>
  <c r="J52" i="2"/>
  <c r="K51" i="2"/>
  <c r="Q51" i="2" s="1"/>
  <c r="J51" i="2"/>
  <c r="N50" i="2"/>
  <c r="K50" i="2"/>
  <c r="Q50" i="2" s="1"/>
  <c r="J50" i="2"/>
  <c r="M50" i="2" s="1"/>
  <c r="K49" i="2"/>
  <c r="Q49" i="2" s="1"/>
  <c r="J49" i="2"/>
  <c r="N48" i="2"/>
  <c r="K48" i="2"/>
  <c r="Q48" i="2" s="1"/>
  <c r="J48" i="2"/>
  <c r="M48" i="2" s="1"/>
  <c r="K47" i="2"/>
  <c r="Q47" i="2" s="1"/>
  <c r="J47" i="2"/>
  <c r="K46" i="2"/>
  <c r="J46" i="2"/>
  <c r="K45" i="2"/>
  <c r="J45" i="2"/>
  <c r="N44" i="2"/>
  <c r="K44" i="2"/>
  <c r="Q44" i="2" s="1"/>
  <c r="J44" i="2"/>
  <c r="M44" i="2" s="1"/>
  <c r="K43" i="2"/>
  <c r="Q43" i="2" s="1"/>
  <c r="J43" i="2"/>
  <c r="N42" i="2"/>
  <c r="K42" i="2"/>
  <c r="Q42" i="2" s="1"/>
  <c r="J42" i="2"/>
  <c r="M42" i="2" s="1"/>
  <c r="K41" i="2"/>
  <c r="Q41" i="2" s="1"/>
  <c r="J41" i="2"/>
  <c r="K40" i="2"/>
  <c r="J40" i="2"/>
  <c r="K39" i="2"/>
  <c r="J39" i="2"/>
  <c r="N38" i="2"/>
  <c r="K38" i="2"/>
  <c r="Q38" i="2" s="1"/>
  <c r="J38" i="2"/>
  <c r="M38" i="2" s="1"/>
  <c r="K37" i="2"/>
  <c r="Q37" i="2" s="1"/>
  <c r="J37" i="2"/>
  <c r="N36" i="2"/>
  <c r="K36" i="2"/>
  <c r="Q36" i="2" s="1"/>
  <c r="J36" i="2"/>
  <c r="M36" i="2" s="1"/>
  <c r="K35" i="2"/>
  <c r="Q35" i="2" s="1"/>
  <c r="J35" i="2"/>
  <c r="K34" i="2"/>
  <c r="J34" i="2"/>
  <c r="K33" i="2"/>
  <c r="J33" i="2"/>
  <c r="N32" i="2"/>
  <c r="K32" i="2"/>
  <c r="Q32" i="2" s="1"/>
  <c r="J32" i="2"/>
  <c r="M32" i="2" s="1"/>
  <c r="K31" i="2"/>
  <c r="Q31" i="2" s="1"/>
  <c r="J31" i="2"/>
  <c r="N30" i="2"/>
  <c r="K30" i="2"/>
  <c r="Q30" i="2" s="1"/>
  <c r="J30" i="2"/>
  <c r="M30" i="2" s="1"/>
  <c r="K29" i="2"/>
  <c r="Q29" i="2" s="1"/>
  <c r="J29" i="2"/>
  <c r="K28" i="2"/>
  <c r="J28" i="2"/>
  <c r="K27" i="2"/>
  <c r="J27" i="2"/>
  <c r="N26" i="2"/>
  <c r="K26" i="2"/>
  <c r="Q26" i="2" s="1"/>
  <c r="J26" i="2"/>
  <c r="M26" i="2" s="1"/>
  <c r="K25" i="2"/>
  <c r="Q25" i="2" s="1"/>
  <c r="J25" i="2"/>
  <c r="N24" i="2"/>
  <c r="K24" i="2"/>
  <c r="Q24" i="2" s="1"/>
  <c r="J24" i="2"/>
  <c r="M24" i="2" s="1"/>
  <c r="K23" i="2"/>
  <c r="Q23" i="2" s="1"/>
  <c r="J23" i="2"/>
  <c r="K22" i="2"/>
  <c r="J22" i="2"/>
  <c r="K21" i="2"/>
  <c r="J21" i="2"/>
  <c r="K20" i="2"/>
  <c r="J20" i="2"/>
  <c r="Q19" i="2"/>
  <c r="M19" i="2"/>
  <c r="K19" i="2"/>
  <c r="R19" i="2" s="1"/>
  <c r="J19" i="2"/>
  <c r="S18" i="2"/>
  <c r="K18" i="2"/>
  <c r="Q18" i="2" s="1"/>
  <c r="R18" i="2" s="1"/>
  <c r="J18" i="2"/>
  <c r="M18" i="2" s="1"/>
  <c r="Q17" i="2"/>
  <c r="K17" i="2"/>
  <c r="J17" i="2"/>
  <c r="K16" i="2"/>
  <c r="Q16" i="2" s="1"/>
  <c r="R16" i="2" s="1"/>
  <c r="S16" i="2" s="1"/>
  <c r="W16" i="2" s="1"/>
  <c r="AC16" i="2" s="1"/>
  <c r="J16" i="2"/>
  <c r="M16" i="2" s="1"/>
  <c r="N16" i="2" s="1"/>
  <c r="K15" i="2"/>
  <c r="J15" i="2"/>
  <c r="K14" i="2"/>
  <c r="J14" i="2"/>
  <c r="Q13" i="2"/>
  <c r="K13" i="2"/>
  <c r="J13" i="2"/>
  <c r="K12" i="2"/>
  <c r="Q12" i="2" s="1"/>
  <c r="R12" i="2" s="1"/>
  <c r="S12" i="2" s="1"/>
  <c r="J12" i="2"/>
  <c r="M12" i="2" s="1"/>
  <c r="N12" i="2" s="1"/>
  <c r="Q11" i="2"/>
  <c r="K11" i="2"/>
  <c r="J11" i="2"/>
  <c r="N10" i="2"/>
  <c r="K10" i="2"/>
  <c r="Q10" i="2" s="1"/>
  <c r="J10" i="2"/>
  <c r="M10" i="2" s="1"/>
  <c r="Q9" i="2"/>
  <c r="M9" i="2"/>
  <c r="N9" i="2" s="1"/>
  <c r="K9" i="2"/>
  <c r="J9" i="2"/>
  <c r="K8" i="2"/>
  <c r="J8" i="2"/>
  <c r="M8" i="2" s="1"/>
  <c r="K146" i="1"/>
  <c r="K145" i="1"/>
  <c r="K144" i="1"/>
  <c r="Q144" i="1" s="1"/>
  <c r="K143" i="1"/>
  <c r="Q143" i="1" s="1"/>
  <c r="K142" i="1"/>
  <c r="K141" i="1"/>
  <c r="K140" i="1"/>
  <c r="Q140" i="1" s="1"/>
  <c r="K139" i="1"/>
  <c r="Q139" i="1" s="1"/>
  <c r="K138" i="1"/>
  <c r="K137" i="1"/>
  <c r="K134" i="1"/>
  <c r="Q134" i="1" s="1"/>
  <c r="K133" i="1"/>
  <c r="Q133" i="1" s="1"/>
  <c r="K132" i="1"/>
  <c r="Q132" i="1" s="1"/>
  <c r="K131" i="1"/>
  <c r="Q131" i="1" s="1"/>
  <c r="K130" i="1"/>
  <c r="Q130" i="1" s="1"/>
  <c r="K129" i="1"/>
  <c r="Q129" i="1" s="1"/>
  <c r="K128" i="1"/>
  <c r="Q128" i="1" s="1"/>
  <c r="K127" i="1"/>
  <c r="Q127" i="1" s="1"/>
  <c r="K126" i="1"/>
  <c r="Q126" i="1" s="1"/>
  <c r="K125" i="1"/>
  <c r="Q125" i="1" s="1"/>
  <c r="K124" i="1"/>
  <c r="Q124" i="1" s="1"/>
  <c r="K123" i="1"/>
  <c r="Q123" i="1" s="1"/>
  <c r="K122" i="1"/>
  <c r="K119" i="1"/>
  <c r="Q119" i="1" s="1"/>
  <c r="K118" i="1"/>
  <c r="Q118" i="1" s="1"/>
  <c r="K117" i="1"/>
  <c r="Q117" i="1" s="1"/>
  <c r="K116" i="1"/>
  <c r="Q116" i="1" s="1"/>
  <c r="K115" i="1"/>
  <c r="Q115" i="1" s="1"/>
  <c r="K114" i="1"/>
  <c r="Q114" i="1" s="1"/>
  <c r="K113" i="1"/>
  <c r="Q113" i="1" s="1"/>
  <c r="K112" i="1"/>
  <c r="Q112" i="1" s="1"/>
  <c r="K111" i="1"/>
  <c r="Q111" i="1" s="1"/>
  <c r="K110" i="1"/>
  <c r="Q110" i="1" s="1"/>
  <c r="K109" i="1"/>
  <c r="Q109" i="1" s="1"/>
  <c r="K108" i="1"/>
  <c r="Q108" i="1" s="1"/>
  <c r="K107" i="1"/>
  <c r="K104" i="1"/>
  <c r="Q104" i="1" s="1"/>
  <c r="K103" i="1"/>
  <c r="Q103" i="1" s="1"/>
  <c r="R103" i="1" s="1"/>
  <c r="S103" i="1" s="1"/>
  <c r="W103" i="1" s="1"/>
  <c r="AB103" i="1" s="1"/>
  <c r="E12" i="17" s="1"/>
  <c r="K102" i="1"/>
  <c r="Q102" i="1" s="1"/>
  <c r="R102" i="1" s="1"/>
  <c r="S102" i="1" s="1"/>
  <c r="W102" i="1" s="1"/>
  <c r="AB102" i="1" s="1"/>
  <c r="E11" i="17" s="1"/>
  <c r="K101" i="1"/>
  <c r="Q101" i="1" s="1"/>
  <c r="R101" i="1" s="1"/>
  <c r="S101" i="1" s="1"/>
  <c r="W101" i="1" s="1"/>
  <c r="AB101" i="1" s="1"/>
  <c r="E10" i="17" s="1"/>
  <c r="K100" i="1"/>
  <c r="Q100" i="1" s="1"/>
  <c r="R100" i="1" s="1"/>
  <c r="K99" i="1"/>
  <c r="K98" i="1"/>
  <c r="K97" i="1"/>
  <c r="Q97" i="1" s="1"/>
  <c r="K96" i="1"/>
  <c r="K95" i="1"/>
  <c r="K94" i="1"/>
  <c r="K93" i="1"/>
  <c r="Q93" i="1" s="1"/>
  <c r="K89" i="1"/>
  <c r="Q89" i="1" s="1"/>
  <c r="K88" i="1"/>
  <c r="Q88" i="1" s="1"/>
  <c r="R88" i="1" s="1"/>
  <c r="K87" i="1"/>
  <c r="Q87" i="1" s="1"/>
  <c r="R87" i="1" s="1"/>
  <c r="K86" i="1"/>
  <c r="Q86" i="1" s="1"/>
  <c r="R86" i="1" s="1"/>
  <c r="K85" i="1"/>
  <c r="Q85" i="1" s="1"/>
  <c r="K84" i="1"/>
  <c r="K83" i="1"/>
  <c r="Q83" i="1" s="1"/>
  <c r="R83" i="1" s="1"/>
  <c r="K82" i="1"/>
  <c r="K81" i="1"/>
  <c r="Q81" i="1" s="1"/>
  <c r="K75" i="1"/>
  <c r="K74" i="1"/>
  <c r="K73" i="1"/>
  <c r="Q73" i="1" s="1"/>
  <c r="K72" i="1"/>
  <c r="Q72" i="1" s="1"/>
  <c r="R72" i="1" s="1"/>
  <c r="K71" i="1"/>
  <c r="Q71" i="1" s="1"/>
  <c r="R71" i="1" s="1"/>
  <c r="K70" i="1"/>
  <c r="Q70" i="1" s="1"/>
  <c r="R70" i="1" s="1"/>
  <c r="K69" i="1"/>
  <c r="Q69" i="1" s="1"/>
  <c r="K68" i="1"/>
  <c r="K67" i="1"/>
  <c r="K66" i="1"/>
  <c r="K65" i="1"/>
  <c r="Q65" i="1" s="1"/>
  <c r="K64" i="1"/>
  <c r="K61" i="1"/>
  <c r="K60" i="1"/>
  <c r="K59" i="1"/>
  <c r="K58" i="1"/>
  <c r="K57" i="1"/>
  <c r="Q57" i="1" s="1"/>
  <c r="K56" i="1"/>
  <c r="Q56" i="1" s="1"/>
  <c r="K55" i="1"/>
  <c r="K54" i="1"/>
  <c r="K53" i="1"/>
  <c r="K52" i="1"/>
  <c r="K51" i="1"/>
  <c r="Q51" i="1" s="1"/>
  <c r="K50" i="1"/>
  <c r="Q50" i="1" s="1"/>
  <c r="K49" i="1"/>
  <c r="K46" i="1"/>
  <c r="K45" i="1"/>
  <c r="K44" i="1"/>
  <c r="K43" i="1"/>
  <c r="Q43" i="1" s="1"/>
  <c r="K42" i="1"/>
  <c r="Q42" i="1" s="1"/>
  <c r="K41" i="1"/>
  <c r="Q41" i="1" s="1"/>
  <c r="R41" i="1" s="1"/>
  <c r="K40" i="1"/>
  <c r="Q40" i="1" s="1"/>
  <c r="K39" i="1"/>
  <c r="Q39" i="1" s="1"/>
  <c r="R39" i="1" s="1"/>
  <c r="K38" i="1"/>
  <c r="Q38" i="1" s="1"/>
  <c r="K37" i="1"/>
  <c r="Q37" i="1" s="1"/>
  <c r="R37" i="1" s="1"/>
  <c r="K36" i="1"/>
  <c r="K33" i="1"/>
  <c r="Q33" i="1" s="1"/>
  <c r="R33" i="1" s="1"/>
  <c r="K32" i="1"/>
  <c r="Q32" i="1" s="1"/>
  <c r="K31" i="1"/>
  <c r="Q31" i="1" s="1"/>
  <c r="R31" i="1" s="1"/>
  <c r="K30" i="1"/>
  <c r="Q30" i="1" s="1"/>
  <c r="K29" i="1"/>
  <c r="Q29" i="1" s="1"/>
  <c r="K28" i="1"/>
  <c r="Q28" i="1" s="1"/>
  <c r="K27" i="1"/>
  <c r="Q27" i="1" s="1"/>
  <c r="K26" i="1"/>
  <c r="Q26" i="1" s="1"/>
  <c r="K25" i="1"/>
  <c r="Q25" i="1" s="1"/>
  <c r="K24" i="1"/>
  <c r="Q24" i="1" s="1"/>
  <c r="K23" i="1"/>
  <c r="Q23" i="1" s="1"/>
  <c r="K22" i="1"/>
  <c r="Q22" i="1" s="1"/>
  <c r="K21" i="1"/>
  <c r="K18" i="1"/>
  <c r="Q18" i="1" s="1"/>
  <c r="K17" i="1"/>
  <c r="Q17" i="1" s="1"/>
  <c r="K16" i="1"/>
  <c r="Q16" i="1" s="1"/>
  <c r="K15" i="1"/>
  <c r="Q15" i="1" s="1"/>
  <c r="K14" i="1"/>
  <c r="Q14" i="1" s="1"/>
  <c r="K13" i="1"/>
  <c r="Q13" i="1" s="1"/>
  <c r="K12" i="1"/>
  <c r="Q12" i="1" s="1"/>
  <c r="K11" i="1"/>
  <c r="Q11" i="1" s="1"/>
  <c r="K10" i="1"/>
  <c r="Q10" i="1" s="1"/>
  <c r="K9" i="1"/>
  <c r="Q9" i="1" s="1"/>
  <c r="J146" i="1"/>
  <c r="M146" i="1" s="1"/>
  <c r="J145" i="1"/>
  <c r="M145" i="1" s="1"/>
  <c r="J144" i="1"/>
  <c r="M144" i="1" s="1"/>
  <c r="J143" i="1"/>
  <c r="M143" i="1" s="1"/>
  <c r="J142" i="1"/>
  <c r="M142" i="1" s="1"/>
  <c r="J141" i="1"/>
  <c r="M141" i="1" s="1"/>
  <c r="J140" i="1"/>
  <c r="M140" i="1" s="1"/>
  <c r="J139" i="1"/>
  <c r="M139" i="1" s="1"/>
  <c r="J138" i="1"/>
  <c r="M138" i="1" s="1"/>
  <c r="J137" i="1"/>
  <c r="J134" i="1"/>
  <c r="M134" i="1" s="1"/>
  <c r="J133" i="1"/>
  <c r="M133" i="1" s="1"/>
  <c r="J132" i="1"/>
  <c r="M132" i="1" s="1"/>
  <c r="J131" i="1"/>
  <c r="M131" i="1" s="1"/>
  <c r="J130" i="1"/>
  <c r="M130" i="1" s="1"/>
  <c r="J129" i="1"/>
  <c r="M129" i="1" s="1"/>
  <c r="J128" i="1"/>
  <c r="M128" i="1" s="1"/>
  <c r="J127" i="1"/>
  <c r="M127" i="1" s="1"/>
  <c r="J126" i="1"/>
  <c r="M126" i="1" s="1"/>
  <c r="J125" i="1"/>
  <c r="M125" i="1" s="1"/>
  <c r="J124" i="1"/>
  <c r="M124" i="1" s="1"/>
  <c r="J123" i="1"/>
  <c r="M123" i="1" s="1"/>
  <c r="J122" i="1"/>
  <c r="J119" i="1"/>
  <c r="M119" i="1" s="1"/>
  <c r="J118" i="1"/>
  <c r="M118" i="1" s="1"/>
  <c r="J117" i="1"/>
  <c r="M117" i="1" s="1"/>
  <c r="J116" i="1"/>
  <c r="M116" i="1" s="1"/>
  <c r="J115" i="1"/>
  <c r="M115" i="1" s="1"/>
  <c r="J114" i="1"/>
  <c r="M114" i="1" s="1"/>
  <c r="J113" i="1"/>
  <c r="M113" i="1" s="1"/>
  <c r="J112" i="1"/>
  <c r="M112" i="1" s="1"/>
  <c r="J111" i="1"/>
  <c r="M111" i="1" s="1"/>
  <c r="J110" i="1"/>
  <c r="M110" i="1" s="1"/>
  <c r="J109" i="1"/>
  <c r="M109" i="1" s="1"/>
  <c r="J108" i="1"/>
  <c r="M108" i="1" s="1"/>
  <c r="J107" i="1"/>
  <c r="J104" i="1"/>
  <c r="M104" i="1" s="1"/>
  <c r="J103" i="1"/>
  <c r="J102" i="1"/>
  <c r="J101" i="1"/>
  <c r="J100" i="1"/>
  <c r="J99" i="1"/>
  <c r="J98" i="1"/>
  <c r="J97" i="1"/>
  <c r="M97" i="1" s="1"/>
  <c r="J96" i="1"/>
  <c r="M96" i="1" s="1"/>
  <c r="J95" i="1"/>
  <c r="M95" i="1" s="1"/>
  <c r="J94" i="1"/>
  <c r="M94" i="1" s="1"/>
  <c r="J93" i="1"/>
  <c r="M93" i="1" s="1"/>
  <c r="J89" i="1"/>
  <c r="J88" i="1"/>
  <c r="J87" i="1"/>
  <c r="J86" i="1"/>
  <c r="J85" i="1"/>
  <c r="J84" i="1"/>
  <c r="J83" i="1"/>
  <c r="J82" i="1"/>
  <c r="J81" i="1"/>
  <c r="M81" i="1" s="1"/>
  <c r="J75" i="1"/>
  <c r="J74" i="1"/>
  <c r="J73" i="1"/>
  <c r="J72" i="1"/>
  <c r="J71" i="1"/>
  <c r="J70" i="1"/>
  <c r="J69" i="1"/>
  <c r="M69" i="1" s="1"/>
  <c r="J68" i="1"/>
  <c r="M68" i="1" s="1"/>
  <c r="N68" i="1" s="1"/>
  <c r="O68" i="1" s="1"/>
  <c r="U68" i="1" s="1"/>
  <c r="AA68" i="1" s="1"/>
  <c r="D5" i="13" s="1"/>
  <c r="J67" i="1"/>
  <c r="J66" i="1"/>
  <c r="M66" i="1" s="1"/>
  <c r="N66" i="1" s="1"/>
  <c r="O66" i="1" s="1"/>
  <c r="U66" i="1" s="1"/>
  <c r="AA66" i="1" s="1"/>
  <c r="D3" i="13" s="1"/>
  <c r="J65" i="1"/>
  <c r="J64" i="1"/>
  <c r="J61" i="1"/>
  <c r="M61" i="1" s="1"/>
  <c r="N61" i="1" s="1"/>
  <c r="J60" i="1"/>
  <c r="M60" i="1" s="1"/>
  <c r="N60" i="1" s="1"/>
  <c r="J59" i="1"/>
  <c r="J58" i="1"/>
  <c r="M58" i="1" s="1"/>
  <c r="N58" i="1" s="1"/>
  <c r="J57" i="1"/>
  <c r="J56" i="1"/>
  <c r="M56" i="1" s="1"/>
  <c r="N56" i="1" s="1"/>
  <c r="J55" i="1"/>
  <c r="J54" i="1"/>
  <c r="M54" i="1" s="1"/>
  <c r="N54" i="1" s="1"/>
  <c r="J53" i="1"/>
  <c r="J52" i="1"/>
  <c r="M52" i="1" s="1"/>
  <c r="N52" i="1" s="1"/>
  <c r="J51" i="1"/>
  <c r="J50" i="1"/>
  <c r="M50" i="1" s="1"/>
  <c r="N50" i="1" s="1"/>
  <c r="J49" i="1"/>
  <c r="J46" i="1"/>
  <c r="M46" i="1" s="1"/>
  <c r="N46" i="1" s="1"/>
  <c r="J45" i="1"/>
  <c r="J44" i="1"/>
  <c r="M44" i="1" s="1"/>
  <c r="N44" i="1" s="1"/>
  <c r="J43" i="1"/>
  <c r="J42" i="1"/>
  <c r="M42" i="1" s="1"/>
  <c r="N42" i="1" s="1"/>
  <c r="J41" i="1"/>
  <c r="M41" i="1" s="1"/>
  <c r="N41" i="1" s="1"/>
  <c r="J40" i="1"/>
  <c r="M40" i="1" s="1"/>
  <c r="N40" i="1" s="1"/>
  <c r="J39" i="1"/>
  <c r="M39" i="1" s="1"/>
  <c r="N39" i="1" s="1"/>
  <c r="J38" i="1"/>
  <c r="M38" i="1" s="1"/>
  <c r="N38" i="1" s="1"/>
  <c r="J37" i="1"/>
  <c r="M37" i="1" s="1"/>
  <c r="N37" i="1" s="1"/>
  <c r="J36" i="1"/>
  <c r="J33" i="1"/>
  <c r="M33" i="1" s="1"/>
  <c r="N33" i="1" s="1"/>
  <c r="J32" i="1"/>
  <c r="M32" i="1" s="1"/>
  <c r="N32" i="1" s="1"/>
  <c r="J31" i="1"/>
  <c r="J30" i="1"/>
  <c r="J29" i="1"/>
  <c r="M29" i="1" s="1"/>
  <c r="J28" i="1"/>
  <c r="J27" i="1"/>
  <c r="J26" i="1"/>
  <c r="J25" i="1"/>
  <c r="M25" i="1" s="1"/>
  <c r="J24" i="1"/>
  <c r="J23" i="1"/>
  <c r="J22" i="1"/>
  <c r="J21" i="1"/>
  <c r="J18" i="1"/>
  <c r="J17" i="1"/>
  <c r="M17" i="1" s="1"/>
  <c r="J16" i="1"/>
  <c r="J15" i="1"/>
  <c r="J14" i="1"/>
  <c r="J13" i="1"/>
  <c r="M13" i="1" s="1"/>
  <c r="J12" i="1"/>
  <c r="J11" i="1"/>
  <c r="J10" i="1"/>
  <c r="J9" i="1"/>
  <c r="M9" i="1" s="1"/>
  <c r="N9" i="1" s="1"/>
  <c r="O9" i="1" s="1"/>
  <c r="U9" i="1" s="1"/>
  <c r="N8" i="13" l="1"/>
  <c r="O8" i="13"/>
  <c r="P8" i="13"/>
  <c r="P8" i="16"/>
  <c r="N8" i="16"/>
  <c r="O8" i="16"/>
  <c r="P4" i="7"/>
  <c r="O4" i="7"/>
  <c r="N4" i="7"/>
  <c r="P4" i="16"/>
  <c r="N4" i="16"/>
  <c r="O4" i="16"/>
  <c r="N4" i="10"/>
  <c r="O4" i="10"/>
  <c r="P4" i="10"/>
  <c r="P6" i="7"/>
  <c r="N6" i="7"/>
  <c r="O6" i="7"/>
  <c r="P6" i="12"/>
  <c r="N6" i="12"/>
  <c r="O6" i="12"/>
  <c r="O6" i="10"/>
  <c r="P6" i="10"/>
  <c r="O9" i="13"/>
  <c r="P9" i="13"/>
  <c r="N9" i="13"/>
  <c r="O9" i="12"/>
  <c r="P9" i="12"/>
  <c r="N9" i="12"/>
  <c r="N11" i="13"/>
  <c r="O11" i="13"/>
  <c r="P11" i="13"/>
  <c r="P7" i="7"/>
  <c r="O7" i="7"/>
  <c r="N7" i="7"/>
  <c r="O7" i="11"/>
  <c r="P7" i="11"/>
  <c r="N7" i="11"/>
  <c r="N7" i="14"/>
  <c r="O7" i="14"/>
  <c r="P7" i="14"/>
  <c r="N3" i="13"/>
  <c r="O3" i="13"/>
  <c r="P3" i="13"/>
  <c r="O3" i="16"/>
  <c r="P3" i="16"/>
  <c r="N3" i="16"/>
  <c r="P10" i="13"/>
  <c r="N10" i="13"/>
  <c r="O10" i="13"/>
  <c r="P10" i="12"/>
  <c r="N10" i="12"/>
  <c r="O10" i="12"/>
  <c r="P2" i="7"/>
  <c r="O2" i="7"/>
  <c r="N2" i="7"/>
  <c r="P2" i="12"/>
  <c r="O2" i="12"/>
  <c r="N2" i="12"/>
  <c r="N2" i="10"/>
  <c r="P2" i="10"/>
  <c r="O2" i="10"/>
  <c r="O5" i="9"/>
  <c r="P5" i="9"/>
  <c r="N5" i="9"/>
  <c r="O5" i="12"/>
  <c r="P5" i="12"/>
  <c r="N5" i="12"/>
  <c r="N8" i="12"/>
  <c r="O8" i="12"/>
  <c r="P8" i="12"/>
  <c r="N8" i="10"/>
  <c r="O8" i="10"/>
  <c r="P8" i="10"/>
  <c r="N4" i="9"/>
  <c r="O4" i="9"/>
  <c r="P4" i="9"/>
  <c r="P4" i="11"/>
  <c r="N4" i="11"/>
  <c r="O4" i="11"/>
  <c r="N4" i="14"/>
  <c r="O4" i="14"/>
  <c r="P4" i="14"/>
  <c r="P6" i="9"/>
  <c r="N6" i="9"/>
  <c r="O6" i="9"/>
  <c r="N6" i="16"/>
  <c r="O6" i="16"/>
  <c r="P6" i="16"/>
  <c r="P6" i="14"/>
  <c r="N6" i="14"/>
  <c r="O6" i="14"/>
  <c r="N9" i="16"/>
  <c r="O9" i="16"/>
  <c r="P9" i="16"/>
  <c r="N9" i="10"/>
  <c r="O9" i="10"/>
  <c r="P9" i="10"/>
  <c r="O11" i="16"/>
  <c r="P11" i="16"/>
  <c r="N11" i="16"/>
  <c r="P11" i="10"/>
  <c r="N11" i="10"/>
  <c r="O11" i="10"/>
  <c r="N7" i="9"/>
  <c r="O7" i="9"/>
  <c r="P7" i="9"/>
  <c r="P7" i="15"/>
  <c r="N7" i="15"/>
  <c r="O7" i="15"/>
  <c r="N7" i="17"/>
  <c r="O7" i="17"/>
  <c r="P7" i="17"/>
  <c r="O3" i="11"/>
  <c r="P3" i="11"/>
  <c r="N3" i="11"/>
  <c r="P3" i="10"/>
  <c r="N3" i="10"/>
  <c r="O3" i="10"/>
  <c r="N10" i="16"/>
  <c r="O10" i="16"/>
  <c r="P10" i="16"/>
  <c r="O10" i="10"/>
  <c r="P10" i="10"/>
  <c r="N10" i="10"/>
  <c r="P2" i="13"/>
  <c r="O2" i="13"/>
  <c r="N2" i="13"/>
  <c r="P2" i="16"/>
  <c r="O2" i="16"/>
  <c r="N2" i="16"/>
  <c r="N2" i="14"/>
  <c r="P2" i="14"/>
  <c r="O2" i="14"/>
  <c r="P5" i="17"/>
  <c r="N5" i="17"/>
  <c r="O5" i="17"/>
  <c r="N5" i="16"/>
  <c r="O5" i="16"/>
  <c r="P5" i="16"/>
  <c r="AA9" i="1"/>
  <c r="P8" i="7"/>
  <c r="O8" i="7"/>
  <c r="N8" i="7"/>
  <c r="P8" i="11"/>
  <c r="N8" i="11"/>
  <c r="O8" i="11"/>
  <c r="N8" i="14"/>
  <c r="O8" i="14"/>
  <c r="P8" i="14"/>
  <c r="N4" i="13"/>
  <c r="O4" i="13"/>
  <c r="P4" i="13"/>
  <c r="N4" i="15"/>
  <c r="O4" i="15"/>
  <c r="P4" i="15"/>
  <c r="P6" i="13"/>
  <c r="N6" i="13"/>
  <c r="O6" i="13"/>
  <c r="N6" i="11"/>
  <c r="O6" i="11"/>
  <c r="P6" i="11"/>
  <c r="P9" i="7"/>
  <c r="O9" i="7"/>
  <c r="N9" i="7"/>
  <c r="N9" i="11"/>
  <c r="O9" i="11"/>
  <c r="P9" i="11"/>
  <c r="O9" i="14"/>
  <c r="P9" i="14"/>
  <c r="N9" i="14"/>
  <c r="P11" i="7"/>
  <c r="O11" i="7"/>
  <c r="N11" i="7"/>
  <c r="O11" i="11"/>
  <c r="P11" i="11"/>
  <c r="N11" i="11"/>
  <c r="N11" i="14"/>
  <c r="O11" i="14"/>
  <c r="P11" i="14"/>
  <c r="N7" i="13"/>
  <c r="O7" i="13"/>
  <c r="P7" i="13"/>
  <c r="N7" i="12"/>
  <c r="O7" i="12"/>
  <c r="P7" i="12"/>
  <c r="P3" i="7"/>
  <c r="O3" i="7"/>
  <c r="N3" i="7"/>
  <c r="P3" i="15"/>
  <c r="O3" i="15"/>
  <c r="N3" i="14"/>
  <c r="O3" i="14"/>
  <c r="P3" i="14"/>
  <c r="P10" i="7"/>
  <c r="O10" i="7"/>
  <c r="N10" i="7"/>
  <c r="N10" i="11"/>
  <c r="O10" i="11"/>
  <c r="P10" i="11"/>
  <c r="P10" i="14"/>
  <c r="N10" i="14"/>
  <c r="O10" i="14"/>
  <c r="P2" i="17"/>
  <c r="O2" i="17"/>
  <c r="N2" i="17"/>
  <c r="O2" i="11"/>
  <c r="N2" i="11"/>
  <c r="P2" i="11"/>
  <c r="P5" i="7"/>
  <c r="O5" i="7"/>
  <c r="N5" i="7"/>
  <c r="N5" i="11"/>
  <c r="O5" i="11"/>
  <c r="P5" i="11"/>
  <c r="N5" i="10"/>
  <c r="O5" i="10"/>
  <c r="P5" i="10"/>
  <c r="N8" i="9"/>
  <c r="O8" i="9"/>
  <c r="P8" i="9"/>
  <c r="N8" i="15"/>
  <c r="O8" i="15"/>
  <c r="P8" i="15"/>
  <c r="O8" i="17"/>
  <c r="P8" i="17"/>
  <c r="N8" i="17"/>
  <c r="N4" i="12"/>
  <c r="O4" i="12"/>
  <c r="P4" i="12"/>
  <c r="O4" i="17"/>
  <c r="P4" i="17"/>
  <c r="N4" i="17"/>
  <c r="N6" i="17"/>
  <c r="O6" i="17"/>
  <c r="P6" i="17"/>
  <c r="O6" i="15"/>
  <c r="P6" i="15"/>
  <c r="N6" i="15"/>
  <c r="O9" i="9"/>
  <c r="P9" i="9"/>
  <c r="N9" i="9"/>
  <c r="N9" i="15"/>
  <c r="O9" i="15"/>
  <c r="P9" i="15"/>
  <c r="P9" i="17"/>
  <c r="N9" i="17"/>
  <c r="O9" i="17"/>
  <c r="N11" i="9"/>
  <c r="O11" i="9"/>
  <c r="P11" i="9"/>
  <c r="N11" i="17"/>
  <c r="O11" i="17"/>
  <c r="P11" i="17"/>
  <c r="O7" i="16"/>
  <c r="P7" i="16"/>
  <c r="N7" i="16"/>
  <c r="P7" i="10"/>
  <c r="N7" i="10"/>
  <c r="O7" i="10"/>
  <c r="N3" i="9"/>
  <c r="O3" i="9"/>
  <c r="P3" i="9"/>
  <c r="N3" i="12"/>
  <c r="O3" i="12"/>
  <c r="P3" i="12"/>
  <c r="O3" i="17"/>
  <c r="P3" i="17"/>
  <c r="P10" i="9"/>
  <c r="N10" i="9"/>
  <c r="O10" i="9"/>
  <c r="O10" i="15"/>
  <c r="P10" i="15"/>
  <c r="N10" i="15"/>
  <c r="N10" i="17"/>
  <c r="O10" i="17"/>
  <c r="P10" i="17"/>
  <c r="P2" i="9"/>
  <c r="O2" i="9"/>
  <c r="N2" i="9"/>
  <c r="O2" i="15"/>
  <c r="N2" i="15"/>
  <c r="P2" i="15"/>
  <c r="O5" i="13"/>
  <c r="P5" i="13"/>
  <c r="N5" i="13"/>
  <c r="N5" i="15"/>
  <c r="O5" i="15"/>
  <c r="P5" i="15"/>
  <c r="O5" i="14"/>
  <c r="P5" i="14"/>
  <c r="N5" i="14"/>
  <c r="M60" i="2"/>
  <c r="N60" i="2" s="1"/>
  <c r="M54" i="2"/>
  <c r="N54" i="2" s="1"/>
  <c r="N8" i="2"/>
  <c r="M70" i="1"/>
  <c r="N70" i="1" s="1"/>
  <c r="O70" i="1" s="1"/>
  <c r="U70" i="1" s="1"/>
  <c r="M82" i="1"/>
  <c r="N82" i="1" s="1"/>
  <c r="O82" i="1" s="1"/>
  <c r="U82" i="1" s="1"/>
  <c r="M102" i="1"/>
  <c r="N102" i="1" s="1"/>
  <c r="O102" i="1" s="1"/>
  <c r="U102" i="1" s="1"/>
  <c r="Q44" i="1"/>
  <c r="R44" i="1" s="1"/>
  <c r="Q68" i="1"/>
  <c r="R68" i="1" s="1"/>
  <c r="S68" i="1" s="1"/>
  <c r="W68" i="1" s="1"/>
  <c r="Q96" i="1"/>
  <c r="R96" i="1" s="1"/>
  <c r="M55" i="1"/>
  <c r="N55" i="1" s="1"/>
  <c r="M71" i="1"/>
  <c r="N71" i="1" s="1"/>
  <c r="O71" i="1" s="1"/>
  <c r="U71" i="1" s="1"/>
  <c r="M83" i="1"/>
  <c r="N83" i="1" s="1"/>
  <c r="O83" i="1" s="1"/>
  <c r="U83" i="1" s="1"/>
  <c r="AA83" i="1" s="1"/>
  <c r="D4" i="15" s="1"/>
  <c r="M87" i="1"/>
  <c r="N87" i="1" s="1"/>
  <c r="O87" i="1" s="1"/>
  <c r="U87" i="1" s="1"/>
  <c r="M99" i="1"/>
  <c r="N99" i="1" s="1"/>
  <c r="O99" i="1" s="1"/>
  <c r="U99" i="1" s="1"/>
  <c r="AA99" i="1" s="1"/>
  <c r="D8" i="17" s="1"/>
  <c r="Q45" i="1"/>
  <c r="R45" i="1" s="1"/>
  <c r="S45" i="1" s="1"/>
  <c r="W45" i="1" s="1"/>
  <c r="AB45" i="1" s="1"/>
  <c r="E10" i="18" s="1"/>
  <c r="Q53" i="1"/>
  <c r="R53" i="1" s="1"/>
  <c r="S53" i="1" s="1"/>
  <c r="W53" i="1" s="1"/>
  <c r="AB53" i="1" s="1"/>
  <c r="E5" i="11" s="1"/>
  <c r="Q61" i="1"/>
  <c r="R61" i="1" s="1"/>
  <c r="S61" i="1" s="1"/>
  <c r="W61" i="1" s="1"/>
  <c r="AB61" i="1" s="1"/>
  <c r="E13" i="11" s="1"/>
  <c r="Q141" i="1"/>
  <c r="R141" i="1" s="1"/>
  <c r="S141" i="1" s="1"/>
  <c r="W141" i="1" s="1"/>
  <c r="AB141" i="1" s="1"/>
  <c r="E5" i="12" s="1"/>
  <c r="Q145" i="1"/>
  <c r="R145" i="1" s="1"/>
  <c r="S145" i="1" s="1"/>
  <c r="W145" i="1" s="1"/>
  <c r="AB145" i="1" s="1"/>
  <c r="E9" i="12" s="1"/>
  <c r="R9" i="1"/>
  <c r="S9" i="1" s="1"/>
  <c r="W9" i="1" s="1"/>
  <c r="M12" i="1"/>
  <c r="N13" i="1"/>
  <c r="O13" i="1" s="1"/>
  <c r="U13" i="1" s="1"/>
  <c r="M16" i="1"/>
  <c r="N17" i="1"/>
  <c r="O17" i="1" s="1"/>
  <c r="U17" i="1" s="1"/>
  <c r="M24" i="1"/>
  <c r="N24" i="1" s="1"/>
  <c r="N25" i="1"/>
  <c r="O25" i="1" s="1"/>
  <c r="U25" i="1" s="1"/>
  <c r="AA25" i="1" s="1"/>
  <c r="D5" i="16" s="1"/>
  <c r="M28" i="1"/>
  <c r="N29" i="1"/>
  <c r="O29" i="1" s="1"/>
  <c r="U29" i="1" s="1"/>
  <c r="R43" i="1"/>
  <c r="S43" i="1" s="1"/>
  <c r="W43" i="1" s="1"/>
  <c r="AB43" i="1" s="1"/>
  <c r="E8" i="18" s="1"/>
  <c r="R50" i="1"/>
  <c r="S50" i="1" s="1"/>
  <c r="W50" i="1" s="1"/>
  <c r="AB50" i="1" s="1"/>
  <c r="E2" i="11" s="1"/>
  <c r="M53" i="1"/>
  <c r="N53" i="1" s="1"/>
  <c r="R56" i="1"/>
  <c r="S56" i="1" s="1"/>
  <c r="W56" i="1" s="1"/>
  <c r="AB56" i="1" s="1"/>
  <c r="E8" i="11" s="1"/>
  <c r="O61" i="1"/>
  <c r="U61" i="1" s="1"/>
  <c r="R65" i="1"/>
  <c r="S65" i="1" s="1"/>
  <c r="W65" i="1" s="1"/>
  <c r="AB65" i="1" s="1"/>
  <c r="E2" i="13" s="1"/>
  <c r="S70" i="1"/>
  <c r="W70" i="1" s="1"/>
  <c r="AB70" i="1" s="1"/>
  <c r="E7" i="13" s="1"/>
  <c r="M75" i="1"/>
  <c r="N75" i="1" s="1"/>
  <c r="O75" i="1" s="1"/>
  <c r="U75" i="1" s="1"/>
  <c r="AA75" i="1" s="1"/>
  <c r="D12" i="13" s="1"/>
  <c r="S87" i="1"/>
  <c r="W87" i="1" s="1"/>
  <c r="AB87" i="1" s="1"/>
  <c r="E8" i="15" s="1"/>
  <c r="N96" i="1"/>
  <c r="O96" i="1" s="1"/>
  <c r="U96" i="1" s="1"/>
  <c r="AA96" i="1" s="1"/>
  <c r="D5" i="17" s="1"/>
  <c r="Q60" i="1"/>
  <c r="R60" i="1" s="1"/>
  <c r="S60" i="1" s="1"/>
  <c r="W60" i="1" s="1"/>
  <c r="AB60" i="1" s="1"/>
  <c r="E12" i="11" s="1"/>
  <c r="M72" i="1"/>
  <c r="N72" i="1" s="1"/>
  <c r="O72" i="1" s="1"/>
  <c r="U72" i="1" s="1"/>
  <c r="M84" i="1"/>
  <c r="N84" i="1" s="1"/>
  <c r="O84" i="1" s="1"/>
  <c r="U84" i="1" s="1"/>
  <c r="M88" i="1"/>
  <c r="N88" i="1" s="1"/>
  <c r="O88" i="1" s="1"/>
  <c r="U88" i="1" s="1"/>
  <c r="AA88" i="1" s="1"/>
  <c r="D9" i="15" s="1"/>
  <c r="M100" i="1"/>
  <c r="N100" i="1" s="1"/>
  <c r="O100" i="1" s="1"/>
  <c r="U100" i="1" s="1"/>
  <c r="AA100" i="1" s="1"/>
  <c r="D9" i="17" s="1"/>
  <c r="Q58" i="1"/>
  <c r="R58" i="1" s="1"/>
  <c r="S58" i="1" s="1"/>
  <c r="W58" i="1" s="1"/>
  <c r="AB58" i="1" s="1"/>
  <c r="E10" i="11" s="1"/>
  <c r="Q66" i="1"/>
  <c r="R66" i="1" s="1"/>
  <c r="S66" i="1" s="1"/>
  <c r="W66" i="1" s="1"/>
  <c r="Q74" i="1"/>
  <c r="R74" i="1" s="1"/>
  <c r="Q94" i="1"/>
  <c r="R94" i="1" s="1"/>
  <c r="Q138" i="1"/>
  <c r="R138" i="1" s="1"/>
  <c r="S138" i="1" s="1"/>
  <c r="W138" i="1" s="1"/>
  <c r="AB138" i="1" s="1"/>
  <c r="E2" i="12" s="1"/>
  <c r="Q142" i="1"/>
  <c r="Q146" i="1"/>
  <c r="R146" i="1" s="1"/>
  <c r="S146" i="1" s="1"/>
  <c r="W146" i="1" s="1"/>
  <c r="AB146" i="1" s="1"/>
  <c r="E10" i="12" s="1"/>
  <c r="M11" i="1"/>
  <c r="N11" i="1" s="1"/>
  <c r="M15" i="1"/>
  <c r="N15" i="1" s="1"/>
  <c r="M23" i="1"/>
  <c r="M27" i="1"/>
  <c r="M31" i="1"/>
  <c r="N31" i="1" s="1"/>
  <c r="Q46" i="1"/>
  <c r="R46" i="1" s="1"/>
  <c r="M51" i="1"/>
  <c r="N51" i="1" s="1"/>
  <c r="R57" i="1"/>
  <c r="S57" i="1" s="1"/>
  <c r="W57" i="1" s="1"/>
  <c r="AB57" i="1" s="1"/>
  <c r="E9" i="11" s="1"/>
  <c r="M67" i="1"/>
  <c r="N67" i="1" s="1"/>
  <c r="S71" i="1"/>
  <c r="W71" i="1" s="1"/>
  <c r="AB71" i="1" s="1"/>
  <c r="E8" i="13" s="1"/>
  <c r="Q84" i="1"/>
  <c r="R84" i="1" s="1"/>
  <c r="S88" i="1"/>
  <c r="W88" i="1" s="1"/>
  <c r="AB88" i="1" s="1"/>
  <c r="E9" i="15" s="1"/>
  <c r="N97" i="1"/>
  <c r="O97" i="1" s="1"/>
  <c r="U97" i="1" s="1"/>
  <c r="R144" i="1"/>
  <c r="S144" i="1" s="1"/>
  <c r="W144" i="1" s="1"/>
  <c r="AB144" i="1" s="1"/>
  <c r="E8" i="12" s="1"/>
  <c r="M86" i="1"/>
  <c r="N86" i="1" s="1"/>
  <c r="O86" i="1" s="1"/>
  <c r="U86" i="1" s="1"/>
  <c r="M98" i="1"/>
  <c r="N98" i="1" s="1"/>
  <c r="O98" i="1" s="1"/>
  <c r="U98" i="1" s="1"/>
  <c r="Q52" i="1"/>
  <c r="S100" i="1"/>
  <c r="W100" i="1" s="1"/>
  <c r="AB100" i="1" s="1"/>
  <c r="E9" i="17" s="1"/>
  <c r="M57" i="1"/>
  <c r="N57" i="1" s="1"/>
  <c r="M65" i="1"/>
  <c r="N65" i="1" s="1"/>
  <c r="M73" i="1"/>
  <c r="N73" i="1" s="1"/>
  <c r="O73" i="1" s="1"/>
  <c r="U73" i="1" s="1"/>
  <c r="AA73" i="1" s="1"/>
  <c r="D10" i="13" s="1"/>
  <c r="M85" i="1"/>
  <c r="N85" i="1" s="1"/>
  <c r="O85" i="1" s="1"/>
  <c r="U85" i="1" s="1"/>
  <c r="M89" i="1"/>
  <c r="N89" i="1" s="1"/>
  <c r="O89" i="1" s="1"/>
  <c r="U89" i="1" s="1"/>
  <c r="AA89" i="1" s="1"/>
  <c r="D10" i="15" s="1"/>
  <c r="N93" i="1"/>
  <c r="O93" i="1" s="1"/>
  <c r="U93" i="1" s="1"/>
  <c r="AA93" i="1" s="1"/>
  <c r="D2" i="17" s="1"/>
  <c r="M101" i="1"/>
  <c r="N101" i="1" s="1"/>
  <c r="O101" i="1" s="1"/>
  <c r="U101" i="1" s="1"/>
  <c r="Q59" i="1"/>
  <c r="R59" i="1" s="1"/>
  <c r="S59" i="1" s="1"/>
  <c r="W59" i="1" s="1"/>
  <c r="AB59" i="1" s="1"/>
  <c r="E11" i="11" s="1"/>
  <c r="Q67" i="1"/>
  <c r="R67" i="1" s="1"/>
  <c r="S67" i="1" s="1"/>
  <c r="W67" i="1" s="1"/>
  <c r="AB67" i="1" s="1"/>
  <c r="E4" i="13" s="1"/>
  <c r="Q75" i="1"/>
  <c r="R75" i="1" s="1"/>
  <c r="S83" i="1"/>
  <c r="W83" i="1" s="1"/>
  <c r="AB83" i="1" s="1"/>
  <c r="E4" i="15" s="1"/>
  <c r="Q95" i="1"/>
  <c r="R95" i="1" s="1"/>
  <c r="R139" i="1"/>
  <c r="S139" i="1" s="1"/>
  <c r="W139" i="1" s="1"/>
  <c r="AB139" i="1" s="1"/>
  <c r="E3" i="12" s="1"/>
  <c r="R143" i="1"/>
  <c r="S143" i="1" s="1"/>
  <c r="W143" i="1" s="1"/>
  <c r="AB143" i="1" s="1"/>
  <c r="E7" i="12" s="1"/>
  <c r="M10" i="1"/>
  <c r="M14" i="1"/>
  <c r="N14" i="1" s="1"/>
  <c r="M18" i="1"/>
  <c r="N18" i="1" s="1"/>
  <c r="M22" i="1"/>
  <c r="M26" i="1"/>
  <c r="N26" i="1" s="1"/>
  <c r="M30" i="1"/>
  <c r="N30" i="1" s="1"/>
  <c r="R42" i="1"/>
  <c r="S42" i="1" s="1"/>
  <c r="W42" i="1" s="1"/>
  <c r="AB42" i="1" s="1"/>
  <c r="E7" i="18" s="1"/>
  <c r="M45" i="1"/>
  <c r="N45" i="1" s="1"/>
  <c r="R51" i="1"/>
  <c r="Q54" i="1"/>
  <c r="R54" i="1" s="1"/>
  <c r="S54" i="1" s="1"/>
  <c r="W54" i="1" s="1"/>
  <c r="AB54" i="1" s="1"/>
  <c r="E6" i="11" s="1"/>
  <c r="M59" i="1"/>
  <c r="N59" i="1" s="1"/>
  <c r="S72" i="1"/>
  <c r="W72" i="1" s="1"/>
  <c r="AB72" i="1" s="1"/>
  <c r="E9" i="13" s="1"/>
  <c r="N81" i="1"/>
  <c r="O81" i="1" s="1"/>
  <c r="U81" i="1" s="1"/>
  <c r="N94" i="1"/>
  <c r="O94" i="1" s="1"/>
  <c r="U94" i="1" s="1"/>
  <c r="AA94" i="1" s="1"/>
  <c r="D3" i="17" s="1"/>
  <c r="Q98" i="1"/>
  <c r="R98" i="1" s="1"/>
  <c r="M103" i="1"/>
  <c r="N103" i="1" s="1"/>
  <c r="O103" i="1" s="1"/>
  <c r="U103" i="1" s="1"/>
  <c r="R140" i="1"/>
  <c r="S140" i="1" s="1"/>
  <c r="W140" i="1" s="1"/>
  <c r="AB140" i="1" s="1"/>
  <c r="E4" i="12" s="1"/>
  <c r="M43" i="1"/>
  <c r="N43" i="1" s="1"/>
  <c r="Q55" i="1"/>
  <c r="R55" i="1" s="1"/>
  <c r="S55" i="1" s="1"/>
  <c r="W55" i="1" s="1"/>
  <c r="AB55" i="1" s="1"/>
  <c r="E7" i="11" s="1"/>
  <c r="M74" i="1"/>
  <c r="N74" i="1" s="1"/>
  <c r="O74" i="1" s="1"/>
  <c r="U74" i="1" s="1"/>
  <c r="AA74" i="1" s="1"/>
  <c r="D11" i="13" s="1"/>
  <c r="Q82" i="1"/>
  <c r="R82" i="1" s="1"/>
  <c r="S86" i="1"/>
  <c r="W86" i="1" s="1"/>
  <c r="AB86" i="1" s="1"/>
  <c r="E7" i="15" s="1"/>
  <c r="N95" i="1"/>
  <c r="O95" i="1" s="1"/>
  <c r="U95" i="1" s="1"/>
  <c r="AA95" i="1" s="1"/>
  <c r="D4" i="17" s="1"/>
  <c r="Q99" i="1"/>
  <c r="R99" i="1" s="1"/>
  <c r="N104" i="1"/>
  <c r="O104" i="1" s="1"/>
  <c r="U104" i="1" s="1"/>
  <c r="AA104" i="1" s="1"/>
  <c r="D13" i="17" s="1"/>
  <c r="T11" i="3"/>
  <c r="U11" i="3" s="1"/>
  <c r="T9" i="3"/>
  <c r="U9" i="3" s="1"/>
  <c r="P8" i="3"/>
  <c r="Q8" i="3" s="1"/>
  <c r="W8" i="3" s="1"/>
  <c r="U8" i="3"/>
  <c r="P10" i="3"/>
  <c r="Q10" i="3" s="1"/>
  <c r="W10" i="3" s="1"/>
  <c r="U10" i="3"/>
  <c r="P12" i="3"/>
  <c r="Q12" i="3" s="1"/>
  <c r="W12" i="3" s="1"/>
  <c r="U12" i="3"/>
  <c r="O9" i="3"/>
  <c r="O11" i="3"/>
  <c r="P11" i="3" s="1"/>
  <c r="O9" i="2"/>
  <c r="U9" i="2" s="1"/>
  <c r="R9" i="2"/>
  <c r="S9" i="2" s="1"/>
  <c r="O8" i="2"/>
  <c r="U8" i="2" s="1"/>
  <c r="O10" i="2"/>
  <c r="U10" i="2" s="1"/>
  <c r="O12" i="2"/>
  <c r="U12" i="2" s="1"/>
  <c r="N13" i="2"/>
  <c r="O16" i="2"/>
  <c r="U16" i="2" s="1"/>
  <c r="S56" i="2"/>
  <c r="Q8" i="2"/>
  <c r="R10" i="2"/>
  <c r="R11" i="2"/>
  <c r="S11" i="2" s="1"/>
  <c r="R13" i="2"/>
  <c r="S13" i="2" s="1"/>
  <c r="R17" i="2"/>
  <c r="S17" i="2" s="1"/>
  <c r="N18" i="2"/>
  <c r="M22" i="2"/>
  <c r="Q55" i="2"/>
  <c r="R55" i="2" s="1"/>
  <c r="S55" i="2" s="1"/>
  <c r="M61" i="2"/>
  <c r="N11" i="2"/>
  <c r="Q57" i="2"/>
  <c r="S10" i="2"/>
  <c r="M11" i="2"/>
  <c r="M13" i="2"/>
  <c r="M17" i="2"/>
  <c r="N17" i="2" s="1"/>
  <c r="O18" i="2"/>
  <c r="U18" i="2" s="1"/>
  <c r="S19" i="2"/>
  <c r="S26" i="2"/>
  <c r="S42" i="2"/>
  <c r="S50" i="2"/>
  <c r="M63" i="2"/>
  <c r="N63" i="2" s="1"/>
  <c r="O63" i="2" s="1"/>
  <c r="U63" i="2" s="1"/>
  <c r="N19" i="2"/>
  <c r="O19" i="2" s="1"/>
  <c r="U19" i="2" s="1"/>
  <c r="Q22" i="2"/>
  <c r="R22" i="2" s="1"/>
  <c r="N23" i="2"/>
  <c r="O24" i="2"/>
  <c r="U24" i="2" s="1"/>
  <c r="O26" i="2"/>
  <c r="U26" i="2" s="1"/>
  <c r="O30" i="2"/>
  <c r="U30" i="2" s="1"/>
  <c r="N31" i="2"/>
  <c r="O32" i="2"/>
  <c r="U32" i="2" s="1"/>
  <c r="O36" i="2"/>
  <c r="U36" i="2" s="1"/>
  <c r="O38" i="2"/>
  <c r="U38" i="2" s="1"/>
  <c r="O42" i="2"/>
  <c r="U42" i="2" s="1"/>
  <c r="O44" i="2"/>
  <c r="U44" i="2" s="1"/>
  <c r="N47" i="2"/>
  <c r="O48" i="2"/>
  <c r="U48" i="2" s="1"/>
  <c r="O50" i="2"/>
  <c r="U50" i="2" s="1"/>
  <c r="R54" i="2"/>
  <c r="S54" i="2" s="1"/>
  <c r="W54" i="2" s="1"/>
  <c r="AC54" i="2" s="1"/>
  <c r="O56" i="2"/>
  <c r="U56" i="2" s="1"/>
  <c r="R56" i="2"/>
  <c r="S64" i="2"/>
  <c r="R23" i="2"/>
  <c r="S23" i="2" s="1"/>
  <c r="R24" i="2"/>
  <c r="S24" i="2" s="1"/>
  <c r="S25" i="2"/>
  <c r="R25" i="2"/>
  <c r="R26" i="2"/>
  <c r="R29" i="2"/>
  <c r="S29" i="2" s="1"/>
  <c r="W29" i="2" s="1"/>
  <c r="AC29" i="2" s="1"/>
  <c r="R30" i="2"/>
  <c r="S30" i="2" s="1"/>
  <c r="R31" i="2"/>
  <c r="S31" i="2" s="1"/>
  <c r="R32" i="2"/>
  <c r="S32" i="2" s="1"/>
  <c r="R35" i="2"/>
  <c r="S35" i="2" s="1"/>
  <c r="W35" i="2" s="1"/>
  <c r="AC35" i="2" s="1"/>
  <c r="R36" i="2"/>
  <c r="S36" i="2" s="1"/>
  <c r="R37" i="2"/>
  <c r="S37" i="2" s="1"/>
  <c r="R38" i="2"/>
  <c r="S38" i="2" s="1"/>
  <c r="R41" i="2"/>
  <c r="S41" i="2" s="1"/>
  <c r="W41" i="2" s="1"/>
  <c r="AC41" i="2" s="1"/>
  <c r="R42" i="2"/>
  <c r="R43" i="2"/>
  <c r="S43" i="2" s="1"/>
  <c r="R44" i="2"/>
  <c r="S44" i="2" s="1"/>
  <c r="R47" i="2"/>
  <c r="S47" i="2" s="1"/>
  <c r="W47" i="2" s="1"/>
  <c r="AC47" i="2" s="1"/>
  <c r="R48" i="2"/>
  <c r="S48" i="2" s="1"/>
  <c r="S49" i="2"/>
  <c r="R49" i="2"/>
  <c r="R50" i="2"/>
  <c r="R51" i="2"/>
  <c r="S51" i="2" s="1"/>
  <c r="M23" i="2"/>
  <c r="M25" i="2"/>
  <c r="M29" i="2"/>
  <c r="M31" i="2"/>
  <c r="M35" i="2"/>
  <c r="M37" i="2"/>
  <c r="M41" i="2"/>
  <c r="M43" i="2"/>
  <c r="M47" i="2"/>
  <c r="M49" i="2"/>
  <c r="M51" i="2"/>
  <c r="N51" i="2" s="1"/>
  <c r="M55" i="2"/>
  <c r="N57" i="2"/>
  <c r="M57" i="2"/>
  <c r="R60" i="2"/>
  <c r="S60" i="2" s="1"/>
  <c r="W60" i="2" s="1"/>
  <c r="AC60" i="2" s="1"/>
  <c r="R62" i="2"/>
  <c r="S62" i="2" s="1"/>
  <c r="R64" i="2"/>
  <c r="Q61" i="2"/>
  <c r="Q63" i="2"/>
  <c r="R85" i="1"/>
  <c r="S85" i="1" s="1"/>
  <c r="W85" i="1" s="1"/>
  <c r="AB85" i="1" s="1"/>
  <c r="E6" i="15" s="1"/>
  <c r="N139" i="1"/>
  <c r="O139" i="1" s="1"/>
  <c r="U139" i="1" s="1"/>
  <c r="AA139" i="1" s="1"/>
  <c r="D3" i="12" s="1"/>
  <c r="N143" i="1"/>
  <c r="O143" i="1" s="1"/>
  <c r="U143" i="1" s="1"/>
  <c r="AA143" i="1" s="1"/>
  <c r="D7" i="12" s="1"/>
  <c r="R10" i="1"/>
  <c r="S10" i="1" s="1"/>
  <c r="W10" i="1" s="1"/>
  <c r="AB10" i="1" s="1"/>
  <c r="R11" i="1"/>
  <c r="S11" i="1" s="1"/>
  <c r="W11" i="1" s="1"/>
  <c r="AB11" i="1" s="1"/>
  <c r="R12" i="1"/>
  <c r="S12" i="1" s="1"/>
  <c r="W12" i="1" s="1"/>
  <c r="AB12" i="1" s="1"/>
  <c r="R13" i="1"/>
  <c r="S13" i="1" s="1"/>
  <c r="W13" i="1" s="1"/>
  <c r="AB13" i="1" s="1"/>
  <c r="R14" i="1"/>
  <c r="S14" i="1" s="1"/>
  <c r="W14" i="1" s="1"/>
  <c r="AB14" i="1" s="1"/>
  <c r="R15" i="1"/>
  <c r="S15" i="1" s="1"/>
  <c r="W15" i="1" s="1"/>
  <c r="AB15" i="1" s="1"/>
  <c r="R16" i="1"/>
  <c r="S16" i="1" s="1"/>
  <c r="W16" i="1" s="1"/>
  <c r="AB16" i="1" s="1"/>
  <c r="R17" i="1"/>
  <c r="S17" i="1" s="1"/>
  <c r="W17" i="1" s="1"/>
  <c r="AB17" i="1" s="1"/>
  <c r="R18" i="1"/>
  <c r="S18" i="1" s="1"/>
  <c r="W18" i="1" s="1"/>
  <c r="AB18" i="1" s="1"/>
  <c r="R22" i="1"/>
  <c r="S22" i="1" s="1"/>
  <c r="W22" i="1" s="1"/>
  <c r="AB22" i="1" s="1"/>
  <c r="E2" i="16" s="1"/>
  <c r="R23" i="1"/>
  <c r="S23" i="1" s="1"/>
  <c r="W23" i="1" s="1"/>
  <c r="AB23" i="1" s="1"/>
  <c r="E3" i="16" s="1"/>
  <c r="R24" i="1"/>
  <c r="S24" i="1" s="1"/>
  <c r="W24" i="1" s="1"/>
  <c r="AB24" i="1" s="1"/>
  <c r="E4" i="16" s="1"/>
  <c r="R25" i="1"/>
  <c r="S25" i="1" s="1"/>
  <c r="W25" i="1" s="1"/>
  <c r="AB25" i="1" s="1"/>
  <c r="E5" i="16" s="1"/>
  <c r="R26" i="1"/>
  <c r="S26" i="1" s="1"/>
  <c r="W26" i="1" s="1"/>
  <c r="AB26" i="1" s="1"/>
  <c r="E6" i="16" s="1"/>
  <c r="R27" i="1"/>
  <c r="S27" i="1" s="1"/>
  <c r="W27" i="1" s="1"/>
  <c r="AB27" i="1" s="1"/>
  <c r="E7" i="16" s="1"/>
  <c r="R28" i="1"/>
  <c r="S28" i="1" s="1"/>
  <c r="W28" i="1" s="1"/>
  <c r="AB28" i="1" s="1"/>
  <c r="E8" i="16" s="1"/>
  <c r="R29" i="1"/>
  <c r="S29" i="1" s="1"/>
  <c r="W29" i="1" s="1"/>
  <c r="AB29" i="1" s="1"/>
  <c r="E9" i="16" s="1"/>
  <c r="R30" i="1"/>
  <c r="S30" i="1" s="1"/>
  <c r="W30" i="1" s="1"/>
  <c r="AB30" i="1" s="1"/>
  <c r="E10" i="16" s="1"/>
  <c r="O32" i="1"/>
  <c r="U32" i="1" s="1"/>
  <c r="AA32" i="1" s="1"/>
  <c r="D12" i="16" s="1"/>
  <c r="O38" i="1"/>
  <c r="U38" i="1" s="1"/>
  <c r="O40" i="1"/>
  <c r="U40" i="1" s="1"/>
  <c r="AA40" i="1" s="1"/>
  <c r="D5" i="18" s="1"/>
  <c r="O42" i="1"/>
  <c r="U42" i="1" s="1"/>
  <c r="AA42" i="1" s="1"/>
  <c r="D7" i="18" s="1"/>
  <c r="O46" i="1"/>
  <c r="U46" i="1" s="1"/>
  <c r="AA46" i="1" s="1"/>
  <c r="D11" i="18" s="1"/>
  <c r="O50" i="1"/>
  <c r="U50" i="1" s="1"/>
  <c r="AA50" i="1" s="1"/>
  <c r="D2" i="11" s="1"/>
  <c r="O54" i="1"/>
  <c r="U54" i="1" s="1"/>
  <c r="AA54" i="1" s="1"/>
  <c r="D6" i="11" s="1"/>
  <c r="O58" i="1"/>
  <c r="U58" i="1" s="1"/>
  <c r="AA58" i="1" s="1"/>
  <c r="D10" i="11" s="1"/>
  <c r="R73" i="1"/>
  <c r="S73" i="1" s="1"/>
  <c r="W73" i="1" s="1"/>
  <c r="AB73" i="1" s="1"/>
  <c r="E10" i="13" s="1"/>
  <c r="R89" i="1"/>
  <c r="S89" i="1" s="1"/>
  <c r="W89" i="1" s="1"/>
  <c r="AB89" i="1" s="1"/>
  <c r="E10" i="15" s="1"/>
  <c r="R69" i="1"/>
  <c r="S69" i="1" s="1"/>
  <c r="W69" i="1" s="1"/>
  <c r="AB69" i="1" s="1"/>
  <c r="E6" i="13" s="1"/>
  <c r="R93" i="1"/>
  <c r="S93" i="1" s="1"/>
  <c r="W93" i="1" s="1"/>
  <c r="AB93" i="1" s="1"/>
  <c r="E2" i="17" s="1"/>
  <c r="S31" i="1"/>
  <c r="W31" i="1" s="1"/>
  <c r="AB31" i="1" s="1"/>
  <c r="E11" i="16" s="1"/>
  <c r="S33" i="1"/>
  <c r="W33" i="1" s="1"/>
  <c r="AB33" i="1" s="1"/>
  <c r="E13" i="16" s="1"/>
  <c r="S37" i="1"/>
  <c r="W37" i="1" s="1"/>
  <c r="AB37" i="1" s="1"/>
  <c r="E2" i="18" s="1"/>
  <c r="S39" i="1"/>
  <c r="W39" i="1" s="1"/>
  <c r="AB39" i="1" s="1"/>
  <c r="E4" i="18" s="1"/>
  <c r="S41" i="1"/>
  <c r="W41" i="1" s="1"/>
  <c r="AB41" i="1" s="1"/>
  <c r="E6" i="18" s="1"/>
  <c r="R32" i="1"/>
  <c r="S32" i="1" s="1"/>
  <c r="W32" i="1" s="1"/>
  <c r="AB32" i="1" s="1"/>
  <c r="E12" i="16" s="1"/>
  <c r="O33" i="1"/>
  <c r="U33" i="1" s="1"/>
  <c r="O37" i="1"/>
  <c r="U37" i="1" s="1"/>
  <c r="R38" i="1"/>
  <c r="S38" i="1" s="1"/>
  <c r="W38" i="1" s="1"/>
  <c r="AB38" i="1" s="1"/>
  <c r="E3" i="18" s="1"/>
  <c r="O39" i="1"/>
  <c r="U39" i="1" s="1"/>
  <c r="AA39" i="1" s="1"/>
  <c r="D4" i="18" s="1"/>
  <c r="R40" i="1"/>
  <c r="S40" i="1" s="1"/>
  <c r="W40" i="1" s="1"/>
  <c r="AB40" i="1" s="1"/>
  <c r="E5" i="18" s="1"/>
  <c r="O41" i="1"/>
  <c r="U41" i="1" s="1"/>
  <c r="O44" i="1"/>
  <c r="U44" i="1" s="1"/>
  <c r="AA44" i="1" s="1"/>
  <c r="D9" i="18" s="1"/>
  <c r="S51" i="1"/>
  <c r="W51" i="1" s="1"/>
  <c r="AB51" i="1" s="1"/>
  <c r="E3" i="11" s="1"/>
  <c r="O52" i="1"/>
  <c r="U52" i="1" s="1"/>
  <c r="AA52" i="1" s="1"/>
  <c r="D4" i="11" s="1"/>
  <c r="O56" i="1"/>
  <c r="U56" i="1" s="1"/>
  <c r="O60" i="1"/>
  <c r="U60" i="1" s="1"/>
  <c r="R81" i="1"/>
  <c r="S81" i="1" s="1"/>
  <c r="W81" i="1" s="1"/>
  <c r="AB81" i="1" s="1"/>
  <c r="E2" i="15" s="1"/>
  <c r="R97" i="1"/>
  <c r="S97" i="1" s="1"/>
  <c r="W97" i="1" s="1"/>
  <c r="AB97" i="1" s="1"/>
  <c r="E6" i="17" s="1"/>
  <c r="N69" i="1"/>
  <c r="O69" i="1" s="1"/>
  <c r="U69" i="1" s="1"/>
  <c r="N108" i="1"/>
  <c r="O108" i="1" s="1"/>
  <c r="U108" i="1" s="1"/>
  <c r="AA108" i="1" s="1"/>
  <c r="D2" i="9" s="1"/>
  <c r="N109" i="1"/>
  <c r="O109" i="1" s="1"/>
  <c r="U109" i="1" s="1"/>
  <c r="AA109" i="1" s="1"/>
  <c r="D3" i="9" s="1"/>
  <c r="N110" i="1"/>
  <c r="O110" i="1" s="1"/>
  <c r="U110" i="1" s="1"/>
  <c r="N111" i="1"/>
  <c r="O111" i="1" s="1"/>
  <c r="U111" i="1" s="1"/>
  <c r="AA111" i="1" s="1"/>
  <c r="D5" i="9" s="1"/>
  <c r="N112" i="1"/>
  <c r="O112" i="1" s="1"/>
  <c r="U112" i="1" s="1"/>
  <c r="AA112" i="1" s="1"/>
  <c r="D6" i="9" s="1"/>
  <c r="N113" i="1"/>
  <c r="O113" i="1" s="1"/>
  <c r="U113" i="1" s="1"/>
  <c r="AA113" i="1" s="1"/>
  <c r="D7" i="9" s="1"/>
  <c r="N114" i="1"/>
  <c r="O114" i="1" s="1"/>
  <c r="U114" i="1" s="1"/>
  <c r="N115" i="1"/>
  <c r="O115" i="1" s="1"/>
  <c r="U115" i="1" s="1"/>
  <c r="AA115" i="1" s="1"/>
  <c r="D9" i="9" s="1"/>
  <c r="N116" i="1"/>
  <c r="O116" i="1" s="1"/>
  <c r="U116" i="1" s="1"/>
  <c r="AA116" i="1" s="1"/>
  <c r="D10" i="9" s="1"/>
  <c r="N117" i="1"/>
  <c r="O117" i="1" s="1"/>
  <c r="U117" i="1" s="1"/>
  <c r="AA117" i="1" s="1"/>
  <c r="D11" i="9" s="1"/>
  <c r="N118" i="1"/>
  <c r="O118" i="1" s="1"/>
  <c r="U118" i="1" s="1"/>
  <c r="N119" i="1"/>
  <c r="O119" i="1" s="1"/>
  <c r="U119" i="1" s="1"/>
  <c r="AA119" i="1" s="1"/>
  <c r="D13" i="9" s="1"/>
  <c r="N123" i="1"/>
  <c r="O123" i="1" s="1"/>
  <c r="U123" i="1" s="1"/>
  <c r="AA123" i="1" s="1"/>
  <c r="D2" i="10" s="1"/>
  <c r="N124" i="1"/>
  <c r="O124" i="1" s="1"/>
  <c r="U124" i="1" s="1"/>
  <c r="AA124" i="1" s="1"/>
  <c r="D3" i="10" s="1"/>
  <c r="N125" i="1"/>
  <c r="O125" i="1" s="1"/>
  <c r="U125" i="1" s="1"/>
  <c r="AA125" i="1" s="1"/>
  <c r="D4" i="10" s="1"/>
  <c r="N126" i="1"/>
  <c r="O126" i="1" s="1"/>
  <c r="U126" i="1" s="1"/>
  <c r="N127" i="1"/>
  <c r="O127" i="1" s="1"/>
  <c r="U127" i="1" s="1"/>
  <c r="AA127" i="1" s="1"/>
  <c r="D6" i="10" s="1"/>
  <c r="N128" i="1"/>
  <c r="O128" i="1" s="1"/>
  <c r="U128" i="1" s="1"/>
  <c r="AA128" i="1" s="1"/>
  <c r="D7" i="10" s="1"/>
  <c r="N129" i="1"/>
  <c r="O129" i="1" s="1"/>
  <c r="U129" i="1" s="1"/>
  <c r="AA129" i="1" s="1"/>
  <c r="D8" i="10" s="1"/>
  <c r="N130" i="1"/>
  <c r="O130" i="1" s="1"/>
  <c r="U130" i="1" s="1"/>
  <c r="N131" i="1"/>
  <c r="O131" i="1" s="1"/>
  <c r="U131" i="1" s="1"/>
  <c r="AA131" i="1" s="1"/>
  <c r="D10" i="10" s="1"/>
  <c r="N132" i="1"/>
  <c r="O132" i="1" s="1"/>
  <c r="U132" i="1" s="1"/>
  <c r="AA132" i="1" s="1"/>
  <c r="D11" i="10" s="1"/>
  <c r="N133" i="1"/>
  <c r="O133" i="1" s="1"/>
  <c r="U133" i="1" s="1"/>
  <c r="AA133" i="1" s="1"/>
  <c r="D12" i="10" s="1"/>
  <c r="N134" i="1"/>
  <c r="O134" i="1" s="1"/>
  <c r="U134" i="1" s="1"/>
  <c r="N138" i="1"/>
  <c r="O138" i="1" s="1"/>
  <c r="U138" i="1" s="1"/>
  <c r="N142" i="1"/>
  <c r="O142" i="1" s="1"/>
  <c r="U142" i="1" s="1"/>
  <c r="AA142" i="1" s="1"/>
  <c r="D6" i="12" s="1"/>
  <c r="N146" i="1"/>
  <c r="O146" i="1" s="1"/>
  <c r="U146" i="1" s="1"/>
  <c r="N141" i="1"/>
  <c r="O141" i="1" s="1"/>
  <c r="U141" i="1" s="1"/>
  <c r="N145" i="1"/>
  <c r="O145" i="1" s="1"/>
  <c r="U145" i="1" s="1"/>
  <c r="AA145" i="1" s="1"/>
  <c r="D9" i="12" s="1"/>
  <c r="R104" i="1"/>
  <c r="S104" i="1" s="1"/>
  <c r="W104" i="1" s="1"/>
  <c r="AB104" i="1" s="1"/>
  <c r="E13" i="17" s="1"/>
  <c r="R108" i="1"/>
  <c r="S108" i="1" s="1"/>
  <c r="W108" i="1" s="1"/>
  <c r="AB108" i="1" s="1"/>
  <c r="E2" i="9" s="1"/>
  <c r="R109" i="1"/>
  <c r="S109" i="1" s="1"/>
  <c r="W109" i="1" s="1"/>
  <c r="AB109" i="1" s="1"/>
  <c r="E3" i="9" s="1"/>
  <c r="R110" i="1"/>
  <c r="S110" i="1" s="1"/>
  <c r="W110" i="1" s="1"/>
  <c r="AB110" i="1" s="1"/>
  <c r="E4" i="9" s="1"/>
  <c r="R111" i="1"/>
  <c r="S111" i="1" s="1"/>
  <c r="W111" i="1" s="1"/>
  <c r="AB111" i="1" s="1"/>
  <c r="E5" i="9" s="1"/>
  <c r="R112" i="1"/>
  <c r="S112" i="1" s="1"/>
  <c r="W112" i="1" s="1"/>
  <c r="AB112" i="1" s="1"/>
  <c r="E6" i="9" s="1"/>
  <c r="R113" i="1"/>
  <c r="S113" i="1" s="1"/>
  <c r="W113" i="1" s="1"/>
  <c r="AB113" i="1" s="1"/>
  <c r="E7" i="9" s="1"/>
  <c r="R114" i="1"/>
  <c r="S114" i="1" s="1"/>
  <c r="W114" i="1" s="1"/>
  <c r="AB114" i="1" s="1"/>
  <c r="E8" i="9" s="1"/>
  <c r="R115" i="1"/>
  <c r="S115" i="1" s="1"/>
  <c r="W115" i="1" s="1"/>
  <c r="AB115" i="1" s="1"/>
  <c r="E9" i="9" s="1"/>
  <c r="R116" i="1"/>
  <c r="S116" i="1" s="1"/>
  <c r="W116" i="1" s="1"/>
  <c r="AB116" i="1" s="1"/>
  <c r="E10" i="9" s="1"/>
  <c r="R117" i="1"/>
  <c r="S117" i="1" s="1"/>
  <c r="W117" i="1" s="1"/>
  <c r="AB117" i="1" s="1"/>
  <c r="E11" i="9" s="1"/>
  <c r="R118" i="1"/>
  <c r="S118" i="1" s="1"/>
  <c r="W118" i="1" s="1"/>
  <c r="AB118" i="1" s="1"/>
  <c r="E12" i="9" s="1"/>
  <c r="R119" i="1"/>
  <c r="S119" i="1" s="1"/>
  <c r="W119" i="1" s="1"/>
  <c r="AB119" i="1" s="1"/>
  <c r="E13" i="9" s="1"/>
  <c r="R123" i="1"/>
  <c r="S123" i="1" s="1"/>
  <c r="W123" i="1" s="1"/>
  <c r="AB123" i="1" s="1"/>
  <c r="E2" i="10" s="1"/>
  <c r="R124" i="1"/>
  <c r="S124" i="1" s="1"/>
  <c r="W124" i="1" s="1"/>
  <c r="AB124" i="1" s="1"/>
  <c r="E3" i="10" s="1"/>
  <c r="R125" i="1"/>
  <c r="S125" i="1" s="1"/>
  <c r="W125" i="1" s="1"/>
  <c r="AB125" i="1" s="1"/>
  <c r="E4" i="10" s="1"/>
  <c r="R126" i="1"/>
  <c r="S126" i="1" s="1"/>
  <c r="W126" i="1" s="1"/>
  <c r="AB126" i="1" s="1"/>
  <c r="E5" i="10" s="1"/>
  <c r="R127" i="1"/>
  <c r="S127" i="1" s="1"/>
  <c r="W127" i="1" s="1"/>
  <c r="AB127" i="1" s="1"/>
  <c r="E6" i="10" s="1"/>
  <c r="R128" i="1"/>
  <c r="S128" i="1" s="1"/>
  <c r="W128" i="1" s="1"/>
  <c r="AB128" i="1" s="1"/>
  <c r="E7" i="10" s="1"/>
  <c r="R129" i="1"/>
  <c r="S129" i="1" s="1"/>
  <c r="W129" i="1" s="1"/>
  <c r="AB129" i="1" s="1"/>
  <c r="E8" i="10" s="1"/>
  <c r="R130" i="1"/>
  <c r="S130" i="1" s="1"/>
  <c r="W130" i="1" s="1"/>
  <c r="AB130" i="1" s="1"/>
  <c r="E9" i="10" s="1"/>
  <c r="R131" i="1"/>
  <c r="S131" i="1" s="1"/>
  <c r="W131" i="1" s="1"/>
  <c r="AB131" i="1" s="1"/>
  <c r="E10" i="10" s="1"/>
  <c r="R132" i="1"/>
  <c r="S132" i="1" s="1"/>
  <c r="W132" i="1" s="1"/>
  <c r="AB132" i="1" s="1"/>
  <c r="E11" i="10" s="1"/>
  <c r="R133" i="1"/>
  <c r="S133" i="1" s="1"/>
  <c r="W133" i="1" s="1"/>
  <c r="AB133" i="1" s="1"/>
  <c r="E12" i="10" s="1"/>
  <c r="R134" i="1"/>
  <c r="S134" i="1" s="1"/>
  <c r="W134" i="1" s="1"/>
  <c r="AB134" i="1" s="1"/>
  <c r="E13" i="10" s="1"/>
  <c r="E13" i="13" s="1"/>
  <c r="N140" i="1"/>
  <c r="O140" i="1" s="1"/>
  <c r="U140" i="1" s="1"/>
  <c r="N144" i="1"/>
  <c r="O144" i="1" s="1"/>
  <c r="U144" i="1" s="1"/>
  <c r="AA144" i="1" s="1"/>
  <c r="D8" i="12" s="1"/>
  <c r="O55" i="1" l="1"/>
  <c r="U55" i="1" s="1"/>
  <c r="AA55" i="1" s="1"/>
  <c r="D7" i="11" s="1"/>
  <c r="S98" i="1"/>
  <c r="W98" i="1" s="1"/>
  <c r="AB98" i="1" s="1"/>
  <c r="E7" i="17" s="1"/>
  <c r="S82" i="1"/>
  <c r="W82" i="1" s="1"/>
  <c r="AB82" i="1" s="1"/>
  <c r="E3" i="15" s="1"/>
  <c r="S96" i="1"/>
  <c r="W96" i="1" s="1"/>
  <c r="AB96" i="1" s="1"/>
  <c r="E5" i="17" s="1"/>
  <c r="Y66" i="1"/>
  <c r="AB66" i="1"/>
  <c r="E3" i="13" s="1"/>
  <c r="Y82" i="1"/>
  <c r="AA82" i="1"/>
  <c r="D3" i="15" s="1"/>
  <c r="Y72" i="1"/>
  <c r="AA72" i="1"/>
  <c r="D9" i="13" s="1"/>
  <c r="AB9" i="1"/>
  <c r="Y9" i="1"/>
  <c r="Y29" i="1"/>
  <c r="AA29" i="1"/>
  <c r="D9" i="16" s="1"/>
  <c r="Y17" i="1"/>
  <c r="AA17" i="1"/>
  <c r="Y68" i="1"/>
  <c r="AB68" i="1"/>
  <c r="E5" i="13" s="1"/>
  <c r="Y138" i="1"/>
  <c r="AA138" i="1"/>
  <c r="D2" i="12" s="1"/>
  <c r="Y60" i="1"/>
  <c r="AA60" i="1"/>
  <c r="D12" i="11" s="1"/>
  <c r="E8" i="7"/>
  <c r="E8" i="14"/>
  <c r="E4" i="7"/>
  <c r="E4" i="14"/>
  <c r="Y81" i="1"/>
  <c r="AA81" i="1"/>
  <c r="D2" i="15" s="1"/>
  <c r="O65" i="1"/>
  <c r="U65" i="1" s="1"/>
  <c r="AA65" i="1" s="1"/>
  <c r="D2" i="13" s="1"/>
  <c r="Y97" i="1"/>
  <c r="AA97" i="1"/>
  <c r="D6" i="17" s="1"/>
  <c r="Y84" i="1"/>
  <c r="AA84" i="1"/>
  <c r="D5" i="15" s="1"/>
  <c r="Y33" i="1"/>
  <c r="AA33" i="1"/>
  <c r="D13" i="16" s="1"/>
  <c r="E9" i="7"/>
  <c r="E9" i="14"/>
  <c r="Y130" i="1"/>
  <c r="AA130" i="1"/>
  <c r="D9" i="10" s="1"/>
  <c r="Y56" i="1"/>
  <c r="AA56" i="1"/>
  <c r="D8" i="11" s="1"/>
  <c r="E11" i="7"/>
  <c r="E11" i="14"/>
  <c r="E3" i="7"/>
  <c r="E3" i="14"/>
  <c r="Y101" i="1"/>
  <c r="AA101" i="1"/>
  <c r="D10" i="17" s="1"/>
  <c r="Y13" i="1"/>
  <c r="AA13" i="1"/>
  <c r="Y87" i="1"/>
  <c r="AA87" i="1"/>
  <c r="D8" i="15" s="1"/>
  <c r="Y71" i="1"/>
  <c r="AA71" i="1"/>
  <c r="D8" i="13" s="1"/>
  <c r="Y70" i="1"/>
  <c r="AA70" i="1"/>
  <c r="D7" i="13" s="1"/>
  <c r="D2" i="14"/>
  <c r="D2" i="7"/>
  <c r="Y146" i="1"/>
  <c r="AA146" i="1"/>
  <c r="D10" i="12" s="1"/>
  <c r="E5" i="7"/>
  <c r="E5" i="14"/>
  <c r="Y134" i="1"/>
  <c r="AA134" i="1"/>
  <c r="D13" i="10" s="1"/>
  <c r="D13" i="13" s="1"/>
  <c r="Y126" i="1"/>
  <c r="AA126" i="1"/>
  <c r="D5" i="10" s="1"/>
  <c r="Y69" i="1"/>
  <c r="AA69" i="1"/>
  <c r="D6" i="13" s="1"/>
  <c r="E7" i="7"/>
  <c r="E7" i="14"/>
  <c r="Y103" i="1"/>
  <c r="AA103" i="1"/>
  <c r="D12" i="17" s="1"/>
  <c r="Y85" i="1"/>
  <c r="AA85" i="1"/>
  <c r="D6" i="15" s="1"/>
  <c r="Y98" i="1"/>
  <c r="AA98" i="1"/>
  <c r="D7" i="17" s="1"/>
  <c r="Y140" i="1"/>
  <c r="AA140" i="1"/>
  <c r="D4" i="12" s="1"/>
  <c r="Y141" i="1"/>
  <c r="AA141" i="1"/>
  <c r="D5" i="12" s="1"/>
  <c r="Y118" i="1"/>
  <c r="AA118" i="1"/>
  <c r="D12" i="9" s="1"/>
  <c r="Y114" i="1"/>
  <c r="AA114" i="1"/>
  <c r="D8" i="9" s="1"/>
  <c r="Y110" i="1"/>
  <c r="AA110" i="1"/>
  <c r="D4" i="9" s="1"/>
  <c r="Y41" i="1"/>
  <c r="AA41" i="1"/>
  <c r="D6" i="18" s="1"/>
  <c r="Y37" i="1"/>
  <c r="AA37" i="1"/>
  <c r="D2" i="18" s="1"/>
  <c r="Y38" i="1"/>
  <c r="AA38" i="1"/>
  <c r="D3" i="18" s="1"/>
  <c r="E10" i="14"/>
  <c r="E10" i="7"/>
  <c r="E6" i="14"/>
  <c r="E6" i="7"/>
  <c r="S75" i="1"/>
  <c r="W75" i="1" s="1"/>
  <c r="AB75" i="1" s="1"/>
  <c r="E12" i="13" s="1"/>
  <c r="Y86" i="1"/>
  <c r="AA86" i="1"/>
  <c r="D7" i="15" s="1"/>
  <c r="Y61" i="1"/>
  <c r="AA61" i="1"/>
  <c r="D13" i="11" s="1"/>
  <c r="S84" i="1"/>
  <c r="W84" i="1" s="1"/>
  <c r="AB84" i="1" s="1"/>
  <c r="E5" i="15" s="1"/>
  <c r="Y102" i="1"/>
  <c r="AA102" i="1"/>
  <c r="D11" i="17" s="1"/>
  <c r="O45" i="1"/>
  <c r="U45" i="1" s="1"/>
  <c r="O60" i="2"/>
  <c r="U60" i="2" s="1"/>
  <c r="O54" i="2"/>
  <c r="U54" i="2" s="1"/>
  <c r="Y16" i="2"/>
  <c r="AA16" i="2"/>
  <c r="AA8" i="2"/>
  <c r="Y73" i="1"/>
  <c r="Y131" i="1"/>
  <c r="Y119" i="1"/>
  <c r="Y58" i="1"/>
  <c r="Y89" i="1"/>
  <c r="Y25" i="1"/>
  <c r="R142" i="1"/>
  <c r="S142" i="1" s="1"/>
  <c r="W142" i="1" s="1"/>
  <c r="S74" i="1"/>
  <c r="W74" i="1" s="1"/>
  <c r="O51" i="1"/>
  <c r="U51" i="1" s="1"/>
  <c r="N27" i="1"/>
  <c r="O27" i="1" s="1"/>
  <c r="U27" i="1" s="1"/>
  <c r="Y127" i="1"/>
  <c r="Y115" i="1"/>
  <c r="Y55" i="1"/>
  <c r="Y54" i="1"/>
  <c r="Y143" i="1"/>
  <c r="S95" i="1"/>
  <c r="W95" i="1" s="1"/>
  <c r="O57" i="1"/>
  <c r="U57" i="1" s="1"/>
  <c r="Y145" i="1"/>
  <c r="Y133" i="1"/>
  <c r="Y129" i="1"/>
  <c r="Y125" i="1"/>
  <c r="Y117" i="1"/>
  <c r="Y113" i="1"/>
  <c r="Y109" i="1"/>
  <c r="Y39" i="1"/>
  <c r="Y50" i="1"/>
  <c r="Y42" i="1"/>
  <c r="Y104" i="1"/>
  <c r="O18" i="1"/>
  <c r="U18" i="1" s="1"/>
  <c r="Y93" i="1"/>
  <c r="R52" i="1"/>
  <c r="S52" i="1" s="1"/>
  <c r="W52" i="1" s="1"/>
  <c r="S46" i="1"/>
  <c r="W46" i="1" s="1"/>
  <c r="S94" i="1"/>
  <c r="W94" i="1" s="1"/>
  <c r="O24" i="1"/>
  <c r="U24" i="1" s="1"/>
  <c r="O59" i="1"/>
  <c r="U59" i="1" s="1"/>
  <c r="O43" i="1"/>
  <c r="U43" i="1" s="1"/>
  <c r="S44" i="1"/>
  <c r="W44" i="1" s="1"/>
  <c r="N10" i="1"/>
  <c r="O10" i="1" s="1"/>
  <c r="U10" i="1" s="1"/>
  <c r="N23" i="1"/>
  <c r="O23" i="1" s="1"/>
  <c r="U23" i="1" s="1"/>
  <c r="N16" i="1"/>
  <c r="O16" i="1" s="1"/>
  <c r="U16" i="1" s="1"/>
  <c r="Y123" i="1"/>
  <c r="Y111" i="1"/>
  <c r="O26" i="1"/>
  <c r="U26" i="1" s="1"/>
  <c r="O11" i="1"/>
  <c r="U11" i="1" s="1"/>
  <c r="Y100" i="1"/>
  <c r="Y144" i="1"/>
  <c r="Y132" i="1"/>
  <c r="Y128" i="1"/>
  <c r="Y124" i="1"/>
  <c r="Y116" i="1"/>
  <c r="Y112" i="1"/>
  <c r="Y108" i="1"/>
  <c r="Y40" i="1"/>
  <c r="Y32" i="1"/>
  <c r="Y139" i="1"/>
  <c r="O30" i="1"/>
  <c r="U30" i="1" s="1"/>
  <c r="O14" i="1"/>
  <c r="U14" i="1" s="1"/>
  <c r="S99" i="1"/>
  <c r="W99" i="1" s="1"/>
  <c r="Y65" i="1"/>
  <c r="O31" i="1"/>
  <c r="U31" i="1" s="1"/>
  <c r="O15" i="1"/>
  <c r="U15" i="1" s="1"/>
  <c r="Y88" i="1"/>
  <c r="Y96" i="1"/>
  <c r="Y83" i="1"/>
  <c r="O67" i="1"/>
  <c r="U67" i="1" s="1"/>
  <c r="N22" i="1"/>
  <c r="O22" i="1" s="1"/>
  <c r="U22" i="1" s="1"/>
  <c r="O53" i="1"/>
  <c r="U53" i="1" s="1"/>
  <c r="N28" i="1"/>
  <c r="O28" i="1" s="1"/>
  <c r="U28" i="1" s="1"/>
  <c r="N12" i="1"/>
  <c r="O12" i="1" s="1"/>
  <c r="U12" i="1" s="1"/>
  <c r="P9" i="3"/>
  <c r="Q9" i="3" s="1"/>
  <c r="W9" i="3" s="1"/>
  <c r="Q11" i="3"/>
  <c r="W11" i="3" s="1"/>
  <c r="S63" i="2"/>
  <c r="R63" i="2"/>
  <c r="O55" i="2"/>
  <c r="U55" i="2" s="1"/>
  <c r="N61" i="2"/>
  <c r="O61" i="2" s="1"/>
  <c r="U61" i="2" s="1"/>
  <c r="R61" i="2"/>
  <c r="S61" i="2" s="1"/>
  <c r="N55" i="2"/>
  <c r="O25" i="2"/>
  <c r="U25" i="2" s="1"/>
  <c r="S22" i="2"/>
  <c r="W22" i="2" s="1"/>
  <c r="AC22" i="2" s="1"/>
  <c r="O13" i="2"/>
  <c r="U13" i="2" s="1"/>
  <c r="R57" i="2"/>
  <c r="S57" i="2" s="1"/>
  <c r="R8" i="2"/>
  <c r="S8" i="2" s="1"/>
  <c r="W8" i="2" s="1"/>
  <c r="O17" i="2"/>
  <c r="U17" i="2" s="1"/>
  <c r="O51" i="2"/>
  <c r="U51" i="2" s="1"/>
  <c r="N43" i="2"/>
  <c r="O43" i="2" s="1"/>
  <c r="U43" i="2" s="1"/>
  <c r="N35" i="2"/>
  <c r="O35" i="2" s="1"/>
  <c r="U35" i="2" s="1"/>
  <c r="O57" i="2"/>
  <c r="U57" i="2" s="1"/>
  <c r="O47" i="2"/>
  <c r="U47" i="2" s="1"/>
  <c r="O31" i="2"/>
  <c r="U31" i="2" s="1"/>
  <c r="O23" i="2"/>
  <c r="U23" i="2" s="1"/>
  <c r="N49" i="2"/>
  <c r="O49" i="2" s="1"/>
  <c r="U49" i="2" s="1"/>
  <c r="N41" i="2"/>
  <c r="O41" i="2" s="1"/>
  <c r="U41" i="2" s="1"/>
  <c r="N37" i="2"/>
  <c r="O37" i="2" s="1"/>
  <c r="U37" i="2" s="1"/>
  <c r="N29" i="2"/>
  <c r="O29" i="2" s="1"/>
  <c r="U29" i="2" s="1"/>
  <c r="N25" i="2"/>
  <c r="O11" i="2"/>
  <c r="U11" i="2" s="1"/>
  <c r="N22" i="2"/>
  <c r="O22" i="2" s="1"/>
  <c r="U22" i="2" s="1"/>
  <c r="Y10" i="1" l="1"/>
  <c r="AA10" i="1"/>
  <c r="Y67" i="1"/>
  <c r="AA67" i="1"/>
  <c r="D4" i="13" s="1"/>
  <c r="Y18" i="1"/>
  <c r="AA18" i="1"/>
  <c r="Y57" i="1"/>
  <c r="AA57" i="1"/>
  <c r="D9" i="11" s="1"/>
  <c r="Y45" i="1"/>
  <c r="AA45" i="1"/>
  <c r="D10" i="18" s="1"/>
  <c r="Y16" i="1"/>
  <c r="AA16" i="1"/>
  <c r="Y51" i="1"/>
  <c r="AA51" i="1"/>
  <c r="D3" i="11" s="1"/>
  <c r="E2" i="7"/>
  <c r="E2" i="14"/>
  <c r="Y15" i="1"/>
  <c r="AA15" i="1"/>
  <c r="Y94" i="1"/>
  <c r="AB94" i="1"/>
  <c r="E3" i="17" s="1"/>
  <c r="Y27" i="1"/>
  <c r="AA27" i="1"/>
  <c r="D7" i="16" s="1"/>
  <c r="Y30" i="1"/>
  <c r="AA30" i="1"/>
  <c r="D10" i="16" s="1"/>
  <c r="Y11" i="1"/>
  <c r="AA11" i="1"/>
  <c r="Y46" i="1"/>
  <c r="AB46" i="1"/>
  <c r="E11" i="18" s="1"/>
  <c r="Y95" i="1"/>
  <c r="AB95" i="1"/>
  <c r="E4" i="17" s="1"/>
  <c r="Y53" i="1"/>
  <c r="AA53" i="1"/>
  <c r="D5" i="11" s="1"/>
  <c r="Y26" i="1"/>
  <c r="AA26" i="1"/>
  <c r="D6" i="16" s="1"/>
  <c r="Y23" i="1"/>
  <c r="AA23" i="1"/>
  <c r="D3" i="16" s="1"/>
  <c r="Y59" i="1"/>
  <c r="AA59" i="1"/>
  <c r="D11" i="11" s="1"/>
  <c r="Y52" i="1"/>
  <c r="AB52" i="1"/>
  <c r="E4" i="11" s="1"/>
  <c r="Y74" i="1"/>
  <c r="AB74" i="1"/>
  <c r="E11" i="13" s="1"/>
  <c r="Y12" i="1"/>
  <c r="AA12" i="1"/>
  <c r="Y14" i="1"/>
  <c r="AA14" i="1"/>
  <c r="Y44" i="1"/>
  <c r="AB44" i="1"/>
  <c r="E9" i="18" s="1"/>
  <c r="D10" i="14"/>
  <c r="D10" i="7"/>
  <c r="Y28" i="1"/>
  <c r="AA28" i="1"/>
  <c r="D8" i="16" s="1"/>
  <c r="Y31" i="1"/>
  <c r="AA31" i="1"/>
  <c r="D11" i="16" s="1"/>
  <c r="Y43" i="1"/>
  <c r="AA43" i="1"/>
  <c r="D8" i="18" s="1"/>
  <c r="Y75" i="1"/>
  <c r="Y22" i="1"/>
  <c r="AA22" i="1"/>
  <c r="D2" i="16" s="1"/>
  <c r="Y99" i="1"/>
  <c r="AB99" i="1"/>
  <c r="E8" i="17" s="1"/>
  <c r="Y24" i="1"/>
  <c r="AA24" i="1"/>
  <c r="D4" i="16" s="1"/>
  <c r="Y142" i="1"/>
  <c r="AB142" i="1"/>
  <c r="E6" i="12" s="1"/>
  <c r="D6" i="7"/>
  <c r="D6" i="14"/>
  <c r="Y60" i="2"/>
  <c r="AA60" i="2"/>
  <c r="Y54" i="2"/>
  <c r="AA54" i="2"/>
  <c r="AA47" i="2"/>
  <c r="Y47" i="2"/>
  <c r="AA41" i="2"/>
  <c r="Y41" i="2"/>
  <c r="Y35" i="2"/>
  <c r="AA35" i="2"/>
  <c r="Y29" i="2"/>
  <c r="AA29" i="2"/>
  <c r="Y22" i="2"/>
  <c r="AA22" i="2"/>
  <c r="AC8" i="2"/>
  <c r="Y8" i="2"/>
  <c r="D9" i="7" l="1"/>
  <c r="D9" i="14"/>
  <c r="D7" i="7"/>
  <c r="D7" i="14"/>
  <c r="D4" i="7"/>
  <c r="D4" i="14"/>
  <c r="D8" i="14"/>
  <c r="D8" i="7"/>
  <c r="D11" i="7"/>
  <c r="D11" i="14"/>
  <c r="D3" i="7"/>
  <c r="D3" i="14"/>
  <c r="D5" i="14"/>
  <c r="D5" i="7"/>
</calcChain>
</file>

<file path=xl/sharedStrings.xml><?xml version="1.0" encoding="utf-8"?>
<sst xmlns="http://schemas.openxmlformats.org/spreadsheetml/2006/main" count="2019" uniqueCount="316">
  <si>
    <t>WPT Name</t>
  </si>
  <si>
    <t>BAGSO</t>
  </si>
  <si>
    <t>ADSIS</t>
  </si>
  <si>
    <t>KERAV</t>
  </si>
  <si>
    <t>KOGAX</t>
  </si>
  <si>
    <t>KUDOM</t>
  </si>
  <si>
    <t>DW814</t>
  </si>
  <si>
    <t>DW815</t>
  </si>
  <si>
    <t>DW816</t>
  </si>
  <si>
    <t>NARMU</t>
  </si>
  <si>
    <t>LAPMO</t>
  </si>
  <si>
    <t>BAMLI</t>
  </si>
  <si>
    <t>RONON</t>
  </si>
  <si>
    <t>ORVEN</t>
  </si>
  <si>
    <t>GIRAS</t>
  </si>
  <si>
    <t>BOYNE</t>
  </si>
  <si>
    <t>BUNED</t>
  </si>
  <si>
    <t>DIRUM</t>
  </si>
  <si>
    <t>KEPOR</t>
  </si>
  <si>
    <t>ARVOK</t>
  </si>
  <si>
    <t>SORIN</t>
  </si>
  <si>
    <t>SIVNA</t>
  </si>
  <si>
    <t>SUGAD</t>
  </si>
  <si>
    <t>DW704</t>
  </si>
  <si>
    <t>DW705</t>
  </si>
  <si>
    <t>DW706</t>
  </si>
  <si>
    <t>SOPEP</t>
  </si>
  <si>
    <t>ABLIN</t>
  </si>
  <si>
    <t>IRKUM</t>
  </si>
  <si>
    <t>LIPGO</t>
  </si>
  <si>
    <t>PEKOK</t>
  </si>
  <si>
    <t>NIMAT</t>
  </si>
  <si>
    <t>OLAPO</t>
  </si>
  <si>
    <t>OSGAR</t>
  </si>
  <si>
    <t>SUTEX</t>
  </si>
  <si>
    <t>VATRY</t>
  </si>
  <si>
    <t>RWY28</t>
  </si>
  <si>
    <t>DWS80</t>
  </si>
  <si>
    <t>DW682</t>
  </si>
  <si>
    <t>NEPOD</t>
  </si>
  <si>
    <t>ABIDO</t>
  </si>
  <si>
    <t>PESIT</t>
  </si>
  <si>
    <t>DUB</t>
  </si>
  <si>
    <t>DWN29</t>
  </si>
  <si>
    <t>BEPAN</t>
  </si>
  <si>
    <t>DWN28</t>
  </si>
  <si>
    <t>INKUR</t>
  </si>
  <si>
    <t>KISHA</t>
  </si>
  <si>
    <t>LIFFY</t>
  </si>
  <si>
    <t>NEVRI</t>
  </si>
  <si>
    <t>OLONO</t>
  </si>
  <si>
    <t>ROTEV</t>
  </si>
  <si>
    <t>DWW04</t>
  </si>
  <si>
    <t>SUROX</t>
  </si>
  <si>
    <t>MAXEV</t>
  </si>
  <si>
    <t>RW28</t>
  </si>
  <si>
    <t>GANET</t>
  </si>
  <si>
    <t xml:space="preserve">534048.0 </t>
  </si>
  <si>
    <t xml:space="preserve"> 0053000.0</t>
  </si>
  <si>
    <t xml:space="preserve">534103.1 </t>
  </si>
  <si>
    <t xml:space="preserve"> 0053934.0</t>
  </si>
  <si>
    <t xml:space="preserve">533742.7 </t>
  </si>
  <si>
    <t xml:space="preserve"> 0054557.3</t>
  </si>
  <si>
    <t xml:space="preserve">533418.6 </t>
  </si>
  <si>
    <t xml:space="preserve"> 0053814.1</t>
  </si>
  <si>
    <t xml:space="preserve">532925.8 </t>
  </si>
  <si>
    <t xml:space="preserve"> 0053314.3</t>
  </si>
  <si>
    <t xml:space="preserve">532347.5 </t>
  </si>
  <si>
    <t xml:space="preserve"> 0053141.1</t>
  </si>
  <si>
    <t xml:space="preserve">531812.9 </t>
  </si>
  <si>
    <t xml:space="preserve"> 0053346.6</t>
  </si>
  <si>
    <t xml:space="preserve">531346.9 </t>
  </si>
  <si>
    <t xml:space="preserve"> 0053844.4</t>
  </si>
  <si>
    <t xml:space="preserve">532643.2 </t>
  </si>
  <si>
    <t xml:space="preserve"> 0055134.3</t>
  </si>
  <si>
    <t xml:space="preserve">532411.0 </t>
  </si>
  <si>
    <t xml:space="preserve"> 0055644.1</t>
  </si>
  <si>
    <t xml:space="preserve">540828.5 </t>
  </si>
  <si>
    <t xml:space="preserve"> 0063904.0</t>
  </si>
  <si>
    <t xml:space="preserve">534233.9 </t>
  </si>
  <si>
    <t xml:space="preserve"> 0063619.2</t>
  </si>
  <si>
    <t xml:space="preserve">533953.5 </t>
  </si>
  <si>
    <t xml:space="preserve"> 0061129.8</t>
  </si>
  <si>
    <t xml:space="preserve">533821.0 </t>
  </si>
  <si>
    <t xml:space="preserve"> 0055733.2</t>
  </si>
  <si>
    <t xml:space="preserve">534601.6 </t>
  </si>
  <si>
    <t xml:space="preserve">523721.9 </t>
  </si>
  <si>
    <t xml:space="preserve"> 0063748.2</t>
  </si>
  <si>
    <t xml:space="preserve">530009.7 </t>
  </si>
  <si>
    <t xml:space="preserve"> 0063940.0</t>
  </si>
  <si>
    <t xml:space="preserve">531016.5 </t>
  </si>
  <si>
    <t xml:space="preserve"> 0062200.7</t>
  </si>
  <si>
    <t xml:space="preserve">530919.0 </t>
  </si>
  <si>
    <t xml:space="preserve"> 0060335.1</t>
  </si>
  <si>
    <t xml:space="preserve">530829.3 </t>
  </si>
  <si>
    <t xml:space="preserve"> 0054822.5</t>
  </si>
  <si>
    <t xml:space="preserve">531152.3 </t>
  </si>
  <si>
    <t xml:space="preserve"> 0053827.7</t>
  </si>
  <si>
    <t xml:space="preserve">531722.5 </t>
  </si>
  <si>
    <t xml:space="preserve"> 0053139.8</t>
  </si>
  <si>
    <t xml:space="preserve">532403.7 </t>
  </si>
  <si>
    <t xml:space="preserve"> 0052910.1</t>
  </si>
  <si>
    <t xml:space="preserve">533046.6 </t>
  </si>
  <si>
    <t xml:space="preserve"> 0053126.4</t>
  </si>
  <si>
    <t xml:space="preserve">533621.3 </t>
  </si>
  <si>
    <t xml:space="preserve"> 0053806.9</t>
  </si>
  <si>
    <t xml:space="preserve">532105.9 </t>
  </si>
  <si>
    <t xml:space="preserve"> 0055229.4</t>
  </si>
  <si>
    <t xml:space="preserve">524658.0 </t>
  </si>
  <si>
    <t xml:space="preserve"> 0045933.0</t>
  </si>
  <si>
    <t xml:space="preserve">525948.0 </t>
  </si>
  <si>
    <t xml:space="preserve"> 0052239.0</t>
  </si>
  <si>
    <t xml:space="preserve">530350.1 </t>
  </si>
  <si>
    <t xml:space="preserve">530739.3 </t>
  </si>
  <si>
    <t xml:space="preserve"> 0053400.8</t>
  </si>
  <si>
    <t xml:space="preserve">535754.1 </t>
  </si>
  <si>
    <t xml:space="preserve"> 0054431.7</t>
  </si>
  <si>
    <t xml:space="preserve">534649.0 </t>
  </si>
  <si>
    <t xml:space="preserve"> 0071740.6</t>
  </si>
  <si>
    <t xml:space="preserve">530257.9 </t>
  </si>
  <si>
    <t xml:space="preserve"> 0071612.8</t>
  </si>
  <si>
    <t xml:space="preserve">524927.7 </t>
  </si>
  <si>
    <t xml:space="preserve"> 0065549.3</t>
  </si>
  <si>
    <t xml:space="preserve">523316.0 </t>
  </si>
  <si>
    <t>Long.</t>
  </si>
  <si>
    <t>Lat.</t>
  </si>
  <si>
    <t xml:space="preserve">531613.0 </t>
  </si>
  <si>
    <t xml:space="preserve"> 0061050.0</t>
  </si>
  <si>
    <t xml:space="preserve">530541.9 </t>
  </si>
  <si>
    <t xml:space="preserve"> 0061715.9</t>
  </si>
  <si>
    <t xml:space="preserve">525657.2 </t>
  </si>
  <si>
    <t xml:space="preserve"> 0061029.8</t>
  </si>
  <si>
    <t xml:space="preserve">522843.7 </t>
  </si>
  <si>
    <t xml:space="preserve"> 0054744.1</t>
  </si>
  <si>
    <t xml:space="preserve">522356.6 </t>
  </si>
  <si>
    <t xml:space="preserve"> 0054524.0</t>
  </si>
  <si>
    <t xml:space="preserve">532957.8 </t>
  </si>
  <si>
    <t xml:space="preserve"> 0061825.6</t>
  </si>
  <si>
    <t xml:space="preserve">534521.0 </t>
  </si>
  <si>
    <t xml:space="preserve"> 0061621.0</t>
  </si>
  <si>
    <t xml:space="preserve">523136.2 </t>
  </si>
  <si>
    <t xml:space="preserve"> 0061549.5</t>
  </si>
  <si>
    <t xml:space="preserve">533413.0 </t>
  </si>
  <si>
    <t xml:space="preserve"> 0062520.0</t>
  </si>
  <si>
    <t xml:space="preserve">533551.3 </t>
  </si>
  <si>
    <t xml:space="preserve"> 0072328.6</t>
  </si>
  <si>
    <t xml:space="preserve">532901.7 </t>
  </si>
  <si>
    <t xml:space="preserve"> 0053821.6</t>
  </si>
  <si>
    <t xml:space="preserve">532848.3 </t>
  </si>
  <si>
    <t xml:space="preserve">540406.0 </t>
  </si>
  <si>
    <t xml:space="preserve"> 0061611.4</t>
  </si>
  <si>
    <t xml:space="preserve">524323.1 </t>
  </si>
  <si>
    <t xml:space="preserve"> 0064644.4</t>
  </si>
  <si>
    <t xml:space="preserve">540143.7 </t>
  </si>
  <si>
    <t xml:space="preserve"> 0060358.4</t>
  </si>
  <si>
    <t xml:space="preserve">534417.9 </t>
  </si>
  <si>
    <t xml:space="preserve"> 0065252.9</t>
  </si>
  <si>
    <t xml:space="preserve">535948.0 </t>
  </si>
  <si>
    <t xml:space="preserve"> 0065936.5</t>
  </si>
  <si>
    <r>
      <rPr>
        <sz val="12"/>
        <rFont val="Arial"/>
        <family val="2"/>
      </rPr>
      <t>WPT
Name</t>
    </r>
  </si>
  <si>
    <t>532411.0</t>
  </si>
  <si>
    <t>0055644.1</t>
  </si>
  <si>
    <t>532433.5</t>
  </si>
  <si>
    <t>0060317.3</t>
  </si>
  <si>
    <t>532512.9</t>
  </si>
  <si>
    <t>0061502.1</t>
  </si>
  <si>
    <t>532606.5</t>
  </si>
  <si>
    <t>0063133.8</t>
  </si>
  <si>
    <t>532957.8</t>
  </si>
  <si>
    <t>0061825.6</t>
  </si>
  <si>
    <t>speed [km/h]</t>
  </si>
  <si>
    <t>Grad</t>
  </si>
  <si>
    <t xml:space="preserve">Min </t>
  </si>
  <si>
    <t>Sek</t>
  </si>
  <si>
    <t xml:space="preserve">Grad </t>
  </si>
  <si>
    <t>Dez. Lat.</t>
  </si>
  <si>
    <t>Dez.Long</t>
  </si>
  <si>
    <r>
      <rPr>
        <sz val="12"/>
        <rFont val="Arial"/>
        <family val="2"/>
      </rPr>
      <t>Upper Limit/ Lower Limit</t>
    </r>
  </si>
  <si>
    <t xml:space="preserve">Upper limit </t>
  </si>
  <si>
    <t xml:space="preserve"> Lower limit</t>
  </si>
  <si>
    <r>
      <rPr>
        <sz val="12"/>
        <rFont val="Arial"/>
        <family val="2"/>
      </rPr>
      <t>Speed limit (kts)</t>
    </r>
  </si>
  <si>
    <r>
      <rPr>
        <sz val="12"/>
        <rFont val="Arial"/>
        <family val="2"/>
      </rPr>
      <t>Speed Limit (kts)</t>
    </r>
  </si>
  <si>
    <t>Upper Limit/ Lower Limit [FL]</t>
  </si>
  <si>
    <t>Hight</t>
  </si>
  <si>
    <t>Höhe[km]</t>
  </si>
  <si>
    <t>Höhe [km]</t>
  </si>
  <si>
    <t>Dezimalgrad auf km umrechnen</t>
  </si>
  <si>
    <t>Exakte Entfernungsberechnung für die Kugeloberfläche</t>
  </si>
  <si>
    <t>Leider versagen diese einfachen Methoden bei größeren Entfernungen. Der Grund dafür leuchtet ein, wenn man zum Beispiel eine Europakarte betrachtet (Abb. 3):</t>
  </si>
  <si>
    <r>
      <t>Abb. 3</t>
    </r>
    <r>
      <rPr>
        <sz val="11"/>
        <color theme="1"/>
        <rFont val="Calibri"/>
        <family val="2"/>
        <scheme val="minor"/>
      </rPr>
      <t>: Ein großes Gebiet wie Europa lässt sich nicht mehr durch die Geometrie der Ebene beschreiben</t>
    </r>
  </si>
  <si>
    <t>Die Längen- und Breitenkreise bilden hier kein rechtwinkliges Gitternetz mehr. Die Ursache dafür ist die kugelförmige Gestalt der Erde. Es ist aber unmöglich, eine Kugeloberfläche verzerrungsfrei in eine Ebene abzurollen. Während man die Verzerrung auf kleinen Karten wie einem Stadtplan noch ignorieren kann, lässt sich eine Europakarte auf diese Art und Weise nicht mehr herstellen.</t>
  </si>
  <si>
    <t>Man muss hier zu Methoden der sphärischen Trigonometrie greifen und das eingangs zur Definition von Länge und Breite Gesagte berücksichtigen.</t>
  </si>
  <si>
    <r>
      <t>Abb. 4</t>
    </r>
    <r>
      <rPr>
        <sz val="11"/>
        <color theme="1"/>
        <rFont val="Calibri"/>
        <family val="2"/>
        <scheme val="minor"/>
      </rPr>
      <t>: Die Abstandsberechnung auf der Kugeloberfläche erfolgt mit Hilfe des Kugeldreiecks</t>
    </r>
  </si>
  <si>
    <t>Abb. 4 zeigt nochmals die Erde als Kugel, jetzt aber mit zwei eingezeichneten Punkten P1 und P2, deren Abstand bestimmt werden soll. Diesen (kürzesten) Abstand bezeichnet man auch als Großkreisbogen. Die Punkte P1 und P2 bilden zusammen mit dem Nordpol ein Kugeldreieck. Von diesem sind zwei Seiten und der von ihnen eingeschlossene Winkel bekannt: Die Seitenlänge ist gleich dem Abstand des Punktes vom Nordpol, also 90 Grad minus seine geografische Breite. Der eingeschlossene Winkel berechnet sich aus der Differenz der geografischen Längen der beiden Punkte.</t>
  </si>
  <si>
    <t>Damit ist es jetzt möglich, die Länge der dritten Seite zu bestimmen, die den gesuchten Großkreisbogen darstellt. Zur Anwendung kommt der Seitenkosinussatz:</t>
  </si>
  <si>
    <t>cos(g) = cos(90° - lat1) * cos(90° - lat2) + sin(90° - lat1) * sin(90° - lat2) * cos(lon2 - lon1)</t>
  </si>
  <si>
    <t>mit g: Gesuchter Großkreisbogen</t>
  </si>
  <si>
    <t>lat1, lat2, lon1, lon2: Breite, Länge</t>
  </si>
  <si>
    <t>Da cos(90° - a) = sin(a) und sin(90° - a) = cos(a) gilt, vereinfacht sich die Formel zu:</t>
  </si>
  <si>
    <t>cos(g) = sin(lat1) * sin(lat2) + cos(lat1) * cos(lat2) * cos(lon2 - lon1)</t>
  </si>
  <si>
    <t>Um die Entfernung in Kilometern zu bekommen, muss man noch den Arkuskosinus bilden und das Ergebnis mit dem Erdradius multiplizieren:</t>
  </si>
  <si>
    <t>dist = 6378.388 * acos(sin(lat1) * sin(lat2) + cos(lat1) * cos(lat2) * cos(lon2 - lon1))</t>
  </si>
  <si>
    <t xml:space="preserve">mit dist: Entfernung in km </t>
  </si>
  <si>
    <t>Die Formel gilt für die Angabe der Winkel in Radiant, was für die meisten Programmiersprachen der Standard ist. Rechnet man dagegen mit einem Taschenrechner, der auf Grad eingestellt ist, dann ist statt 6378.388 der Wert 6378.388 * π / 180 = 111.324 zu verwenden.</t>
  </si>
  <si>
    <t xml:space="preserve">https://www.kompf.de/gps/distcalc.html </t>
  </si>
  <si>
    <t>direkte Entfernung RWY28 [km]</t>
  </si>
  <si>
    <t>https://www.sunearthtools.com/de/tools/distance.php</t>
  </si>
  <si>
    <t>Kontrolle</t>
  </si>
  <si>
    <t>Entfernung y</t>
  </si>
  <si>
    <t>Entfernung x</t>
  </si>
  <si>
    <t>Lat =y [km]</t>
  </si>
  <si>
    <t>Long = x [km]</t>
  </si>
  <si>
    <t>cs</t>
  </si>
  <si>
    <t>real/fake</t>
  </si>
  <si>
    <t>r</t>
  </si>
  <si>
    <t>f</t>
  </si>
  <si>
    <t>Start [sek.]</t>
  </si>
  <si>
    <t>bottom sep.</t>
  </si>
  <si>
    <t>top sep.</t>
  </si>
  <si>
    <t>left sep.</t>
  </si>
  <si>
    <t xml:space="preserve">right sep. </t>
  </si>
  <si>
    <t>forward sep.</t>
  </si>
  <si>
    <t xml:space="preserve">back sep. </t>
  </si>
  <si>
    <t>up</t>
  </si>
  <si>
    <t>forward</t>
  </si>
  <si>
    <t>left</t>
  </si>
  <si>
    <t>category</t>
  </si>
  <si>
    <t>long.</t>
  </si>
  <si>
    <t>lat.</t>
  </si>
  <si>
    <t>RWY28 mitte</t>
  </si>
  <si>
    <t>BAW198</t>
  </si>
  <si>
    <t>M</t>
  </si>
  <si>
    <t>Airbus 320</t>
  </si>
  <si>
    <t>TUP923</t>
  </si>
  <si>
    <t>Boing 737</t>
  </si>
  <si>
    <t>BAW671</t>
  </si>
  <si>
    <t>J</t>
  </si>
  <si>
    <t>Airbus 380</t>
  </si>
  <si>
    <t>DUB376</t>
  </si>
  <si>
    <t>LOS198</t>
  </si>
  <si>
    <t>Airbus 319</t>
  </si>
  <si>
    <t>LOS835</t>
  </si>
  <si>
    <t>LOS191</t>
  </si>
  <si>
    <t>LOS123</t>
  </si>
  <si>
    <t>szenario alt</t>
  </si>
  <si>
    <t>km</t>
  </si>
  <si>
    <t>Strecken</t>
  </si>
  <si>
    <t>BAGSO-RWY28-SUROX_go_around</t>
  </si>
  <si>
    <t>c.s.</t>
  </si>
  <si>
    <t>LH213</t>
  </si>
  <si>
    <t xml:space="preserve">https://www.dfs.de/dfs_homepage/de/Flugsicherung/Safety/ </t>
  </si>
  <si>
    <t>(Zufall)</t>
  </si>
  <si>
    <t>OSGAR-RWY28</t>
  </si>
  <si>
    <t>SUTEX-RWY28</t>
  </si>
  <si>
    <t>BUNED-RWY28</t>
  </si>
  <si>
    <t>VATRY-RWY28</t>
  </si>
  <si>
    <t>ABLIN-RWY28</t>
  </si>
  <si>
    <t>BAGSO-RWY28</t>
  </si>
  <si>
    <t>NIMAT-RWY28</t>
  </si>
  <si>
    <t>BAMLI-RWY28</t>
  </si>
  <si>
    <t>OLAPO-RWY28</t>
  </si>
  <si>
    <t>start</t>
  </si>
  <si>
    <t>L (Light), M (Medium), H (Heavy), J (Superheavy)</t>
  </si>
  <si>
    <t>L</t>
  </si>
  <si>
    <t>H</t>
  </si>
  <si>
    <t>up/down (max)</t>
  </si>
  <si>
    <t>forward/backward (max)</t>
  </si>
  <si>
    <t>left/right (max)</t>
  </si>
  <si>
    <t>C.S.</t>
  </si>
  <si>
    <t xml:space="preserve">https://airodyssey.net/reference/airlines/ </t>
  </si>
  <si>
    <t>GWI420</t>
  </si>
  <si>
    <t>KLM217</t>
  </si>
  <si>
    <t>JOS248</t>
  </si>
  <si>
    <t>MAS180</t>
  </si>
  <si>
    <t>BOYNE-RWY28</t>
  </si>
  <si>
    <t>LH320</t>
  </si>
  <si>
    <t>(3NM)</t>
  </si>
  <si>
    <t>RYR319</t>
  </si>
  <si>
    <t>RYR090</t>
  </si>
  <si>
    <t>DAL110</t>
  </si>
  <si>
    <t>EIN108</t>
  </si>
  <si>
    <t>ROU200</t>
  </si>
  <si>
    <t>Alle Kästchen die Rosa hinterlegt sind, sind mit den Flugdaten verknüpft und bewirken eine Änderung bei allen Flügen in dieser Mappe. Somit können hier einfach die Parameter für den Simulationstest verändert wärden.</t>
  </si>
  <si>
    <t>Koordinatenursprung (0/0)</t>
  </si>
  <si>
    <t>BAW123</t>
  </si>
  <si>
    <t>Ausgerundete Koordinate</t>
  </si>
  <si>
    <t>Radius min.</t>
  </si>
  <si>
    <t>Tangentenübergang</t>
  </si>
  <si>
    <t>Endpunkt neu</t>
  </si>
  <si>
    <t>Kreismittelpunkt (S)</t>
  </si>
  <si>
    <t>alpha/2 in z</t>
  </si>
  <si>
    <t>Rad</t>
  </si>
  <si>
    <t>y</t>
  </si>
  <si>
    <t>x</t>
  </si>
  <si>
    <t>alle in z/x Ebene</t>
  </si>
  <si>
    <t>Länge Vektor 1</t>
  </si>
  <si>
    <t>verkürzter Vektor 1</t>
  </si>
  <si>
    <t>Vektor 1</t>
  </si>
  <si>
    <t>Scheitelpunkt</t>
  </si>
  <si>
    <t>Länge Vektor 2</t>
  </si>
  <si>
    <t>verkürzter Vektor 2</t>
  </si>
  <si>
    <t>Vektor 2</t>
  </si>
  <si>
    <t>Winkel</t>
  </si>
  <si>
    <t>zu X</t>
  </si>
  <si>
    <t>zu Y</t>
  </si>
  <si>
    <t>V1</t>
  </si>
  <si>
    <t>V2</t>
  </si>
  <si>
    <t>Winkel V1 zu V2</t>
  </si>
  <si>
    <t>°</t>
  </si>
  <si>
    <t>alpha/2</t>
  </si>
  <si>
    <t>Mittelpunkt</t>
  </si>
  <si>
    <t>Sehne-Radius</t>
  </si>
  <si>
    <t>Koordinate (Scheitelpunkt)</t>
  </si>
  <si>
    <t>Koordinate (Mittelpunkt)</t>
  </si>
  <si>
    <t>zu y</t>
  </si>
  <si>
    <t>zu 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</si>
</sst>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0"/>
    <numFmt numFmtId="165" formatCode="#,##0.0000000"/>
    <numFmt numFmtId="166" formatCode="0.000000"/>
    <numFmt numFmtId="167" formatCode="#,##0.000"/>
    <numFmt numFmtId="168" formatCode="0.00000000"/>
    <numFmt numFmtId="169" formatCode="0.000"/>
  </numFmts>
  <fonts count="16">
    <font>
      <sz val="11"/>
      <color theme="1"/>
      <name val="Calibri"/>
      <family val="2"/>
      <scheme val="minor"/>
    </font>
    <font>
      <sz val="10"/>
      <color rgb="FF000000"/>
      <name val="Times New Roman"/>
      <family val="1"/>
    </font>
    <font>
      <sz val="12"/>
      <name val="Arial"/>
      <family val="2"/>
    </font>
    <font>
      <sz val="12"/>
      <color theme="1"/>
      <name val="Arial"/>
      <family val="2"/>
    </font>
    <font>
      <sz val="12"/>
      <color rgb="FF000000"/>
      <name val="Arial"/>
      <family val="2"/>
    </font>
    <font>
      <sz val="12"/>
      <color rgb="FFFF0000"/>
      <name val="Arial"/>
      <family val="2"/>
    </font>
    <font>
      <b/>
      <sz val="11"/>
      <color theme="1"/>
      <name val="Calibri"/>
      <family val="2"/>
      <scheme val="minor"/>
    </font>
    <font>
      <sz val="10"/>
      <color theme="1"/>
      <name val="Arial Unicode MS"/>
    </font>
    <font>
      <b/>
      <sz val="13.5"/>
      <color theme="1"/>
      <name val="Calibri"/>
      <family val="2"/>
      <scheme val="minor"/>
    </font>
    <font>
      <u/>
      <sz val="11"/>
      <color theme="10"/>
      <name val="Calibri"/>
      <family val="2"/>
      <scheme val="minor"/>
    </font>
    <font>
      <sz val="12"/>
      <color theme="1"/>
      <name val="Arial Unicode MS"/>
    </font>
    <font>
      <sz val="12"/>
      <color theme="1"/>
      <name val="Calibri"/>
      <family val="2"/>
      <scheme val="minor"/>
    </font>
    <font>
      <sz val="11"/>
      <color rgb="FFFF0000"/>
      <name val="Calibri"/>
      <family val="2"/>
      <scheme val="minor"/>
    </font>
    <font>
      <b/>
      <sz val="18"/>
      <color theme="1"/>
      <name val="Calibri"/>
      <family val="2"/>
      <scheme val="minor"/>
    </font>
    <font>
      <sz val="11"/>
      <name val="Calibri"/>
      <family val="2"/>
      <scheme val="minor"/>
    </font>
    <font>
      <sz val="11"/>
      <color theme="1"/>
      <name val="Arial"/>
      <family val="2"/>
    </font>
  </fonts>
  <fills count="8">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theme="7" tint="0.59999389629810485"/>
        <bgColor indexed="64"/>
      </patternFill>
    </fill>
    <fill>
      <patternFill patternType="solid">
        <fgColor rgb="FFFFFF00"/>
        <bgColor indexed="64"/>
      </patternFill>
    </fill>
  </fills>
  <borders count="16">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0" fontId="1" fillId="0" borderId="0"/>
    <xf numFmtId="0" fontId="1" fillId="0" borderId="0"/>
    <xf numFmtId="0" fontId="9" fillId="0" borderId="0" applyNumberFormat="0" applyFill="0" applyBorder="0" applyAlignment="0" applyProtection="0"/>
  </cellStyleXfs>
  <cellXfs count="106">
    <xf numFmtId="0" fontId="0" fillId="0" borderId="0" xfId="0"/>
    <xf numFmtId="0" fontId="3" fillId="0" borderId="0" xfId="0" applyFont="1"/>
    <xf numFmtId="0" fontId="4" fillId="0" borderId="0" xfId="1" applyFont="1" applyFill="1" applyBorder="1" applyAlignment="1">
      <alignment horizontal="left" vertical="top"/>
    </xf>
    <xf numFmtId="0" fontId="3" fillId="0" borderId="0" xfId="0" applyFont="1" applyBorder="1"/>
    <xf numFmtId="0" fontId="2" fillId="0" borderId="0" xfId="1" applyFont="1" applyFill="1" applyBorder="1" applyAlignment="1">
      <alignment vertical="top" wrapText="1"/>
    </xf>
    <xf numFmtId="0" fontId="4" fillId="0" borderId="0" xfId="1" applyFont="1" applyFill="1" applyBorder="1" applyAlignment="1">
      <alignment vertical="top" wrapText="1"/>
    </xf>
    <xf numFmtId="2" fontId="3" fillId="0" borderId="0" xfId="0" applyNumberFormat="1" applyFont="1" applyBorder="1"/>
    <xf numFmtId="2" fontId="3" fillId="0" borderId="0" xfId="0" applyNumberFormat="1" applyFont="1"/>
    <xf numFmtId="0" fontId="4" fillId="0" borderId="0" xfId="1" applyFont="1" applyFill="1" applyBorder="1" applyAlignment="1">
      <alignment horizontal="left" vertical="top" wrapText="1"/>
    </xf>
    <xf numFmtId="0" fontId="4" fillId="0" borderId="0" xfId="2" applyFont="1" applyFill="1" applyBorder="1" applyAlignment="1">
      <alignment horizontal="right" vertical="top" wrapText="1"/>
    </xf>
    <xf numFmtId="0" fontId="3" fillId="0" borderId="0" xfId="0" applyFont="1" applyBorder="1" applyAlignment="1">
      <alignment horizontal="right"/>
    </xf>
    <xf numFmtId="0" fontId="2" fillId="0" borderId="0" xfId="2" applyFont="1" applyFill="1" applyBorder="1" applyAlignment="1">
      <alignment horizontal="right" vertical="top" wrapText="1"/>
    </xf>
    <xf numFmtId="2" fontId="3" fillId="0" borderId="0" xfId="0" applyNumberFormat="1" applyFont="1" applyBorder="1" applyAlignment="1">
      <alignment horizontal="right"/>
    </xf>
    <xf numFmtId="164" fontId="4" fillId="0" borderId="0" xfId="2" applyNumberFormat="1" applyFont="1" applyFill="1" applyBorder="1" applyAlignment="1">
      <alignment horizontal="right" vertical="top" wrapText="1"/>
    </xf>
    <xf numFmtId="0" fontId="4" fillId="0" borderId="0" xfId="1" applyFont="1" applyFill="1" applyBorder="1" applyAlignment="1">
      <alignment horizontal="right" vertical="top"/>
    </xf>
    <xf numFmtId="2" fontId="4" fillId="0" borderId="0" xfId="1" applyNumberFormat="1" applyFont="1" applyFill="1" applyBorder="1" applyAlignment="1">
      <alignment horizontal="right" vertical="top"/>
    </xf>
    <xf numFmtId="0" fontId="2" fillId="0" borderId="0" xfId="1" applyFont="1" applyFill="1" applyBorder="1" applyAlignment="1">
      <alignment horizontal="right" vertical="top" wrapText="1"/>
    </xf>
    <xf numFmtId="2" fontId="2" fillId="0" borderId="0" xfId="1" applyNumberFormat="1" applyFont="1" applyFill="1" applyBorder="1" applyAlignment="1">
      <alignment horizontal="right" vertical="top" wrapText="1"/>
    </xf>
    <xf numFmtId="0" fontId="4" fillId="0" borderId="0" xfId="1" applyFont="1" applyFill="1" applyBorder="1" applyAlignment="1">
      <alignment horizontal="right" vertical="top" wrapText="1"/>
    </xf>
    <xf numFmtId="164" fontId="4" fillId="0" borderId="0" xfId="1" applyNumberFormat="1" applyFont="1" applyFill="1" applyBorder="1" applyAlignment="1">
      <alignment horizontal="right" vertical="top" wrapText="1"/>
    </xf>
    <xf numFmtId="0" fontId="5" fillId="0" borderId="0" xfId="1" applyFont="1" applyFill="1" applyBorder="1" applyAlignment="1">
      <alignment horizontal="right" vertical="top" wrapText="1"/>
    </xf>
    <xf numFmtId="2" fontId="5" fillId="0" borderId="0" xfId="0" applyNumberFormat="1" applyFont="1" applyBorder="1" applyAlignment="1">
      <alignment horizontal="right"/>
    </xf>
    <xf numFmtId="164" fontId="5" fillId="0" borderId="0" xfId="1" applyNumberFormat="1" applyFont="1" applyFill="1" applyBorder="1" applyAlignment="1">
      <alignment horizontal="right" vertical="top" wrapText="1"/>
    </xf>
    <xf numFmtId="0" fontId="5" fillId="0" borderId="0" xfId="0" applyFont="1" applyBorder="1" applyAlignment="1">
      <alignment horizontal="right"/>
    </xf>
    <xf numFmtId="0" fontId="5" fillId="0" borderId="0" xfId="2" applyFont="1" applyFill="1" applyBorder="1" applyAlignment="1">
      <alignment horizontal="right" vertical="top" wrapText="1"/>
    </xf>
    <xf numFmtId="0" fontId="0" fillId="0" borderId="0" xfId="0" applyAlignment="1">
      <alignment vertical="center"/>
    </xf>
    <xf numFmtId="0" fontId="7" fillId="0" borderId="0" xfId="0" applyFont="1" applyAlignment="1">
      <alignment vertical="center"/>
    </xf>
    <xf numFmtId="0" fontId="8" fillId="0" borderId="0" xfId="0" applyFont="1" applyAlignment="1">
      <alignment vertical="center"/>
    </xf>
    <xf numFmtId="0" fontId="6" fillId="0" borderId="0" xfId="0" applyFont="1"/>
    <xf numFmtId="0" fontId="9" fillId="0" borderId="0" xfId="3"/>
    <xf numFmtId="0" fontId="3" fillId="2" borderId="0" xfId="0" applyFont="1" applyFill="1"/>
    <xf numFmtId="0" fontId="7" fillId="2" borderId="0" xfId="0" applyFont="1" applyFill="1" applyAlignment="1">
      <alignment vertical="center"/>
    </xf>
    <xf numFmtId="0" fontId="0" fillId="2" borderId="0" xfId="0" applyFill="1" applyAlignment="1">
      <alignment vertical="center"/>
    </xf>
    <xf numFmtId="0" fontId="10" fillId="0" borderId="0" xfId="0" applyFont="1" applyAlignment="1">
      <alignment vertical="center"/>
    </xf>
    <xf numFmtId="0" fontId="11" fillId="0" borderId="0" xfId="0" applyFont="1"/>
    <xf numFmtId="0" fontId="13" fillId="0" borderId="0" xfId="0" applyFont="1" applyAlignment="1">
      <alignment vertical="center"/>
    </xf>
    <xf numFmtId="165" fontId="0" fillId="0" borderId="0" xfId="0" applyNumberFormat="1"/>
    <xf numFmtId="166" fontId="3" fillId="0" borderId="0" xfId="0" applyNumberFormat="1" applyFont="1"/>
    <xf numFmtId="166" fontId="2" fillId="2" borderId="0" xfId="0" applyNumberFormat="1" applyFont="1" applyFill="1"/>
    <xf numFmtId="0" fontId="3" fillId="0" borderId="1" xfId="0" applyFont="1" applyBorder="1" applyAlignment="1">
      <alignment horizontal="justify" vertical="center" wrapText="1"/>
    </xf>
    <xf numFmtId="0" fontId="3" fillId="0" borderId="2" xfId="0" applyFont="1" applyBorder="1" applyAlignment="1">
      <alignment horizontal="justify" vertical="center" wrapText="1"/>
    </xf>
    <xf numFmtId="0" fontId="3" fillId="0" borderId="3" xfId="0" applyFont="1" applyBorder="1" applyAlignment="1">
      <alignment horizontal="justify" vertical="center" wrapText="1"/>
    </xf>
    <xf numFmtId="0" fontId="3" fillId="0" borderId="4" xfId="0" applyFont="1" applyBorder="1" applyAlignment="1">
      <alignment horizontal="justify" vertical="center" wrapText="1"/>
    </xf>
    <xf numFmtId="168" fontId="3" fillId="0" borderId="0" xfId="0" applyNumberFormat="1" applyFont="1"/>
    <xf numFmtId="168" fontId="3" fillId="0" borderId="0" xfId="0" applyNumberFormat="1" applyFont="1" applyAlignment="1">
      <alignment horizontal="right"/>
    </xf>
    <xf numFmtId="169" fontId="3" fillId="0" borderId="0" xfId="0" applyNumberFormat="1" applyFont="1" applyAlignment="1">
      <alignment horizontal="right"/>
    </xf>
    <xf numFmtId="0" fontId="0" fillId="0" borderId="0" xfId="0" applyBorder="1"/>
    <xf numFmtId="0" fontId="3" fillId="0" borderId="0" xfId="0" applyFont="1" applyBorder="1" applyAlignment="1">
      <alignment horizontal="justify" vertical="center" wrapText="1"/>
    </xf>
    <xf numFmtId="0" fontId="0" fillId="4" borderId="0" xfId="0" applyFill="1" applyBorder="1"/>
    <xf numFmtId="0" fontId="0" fillId="5" borderId="5" xfId="0" applyFill="1" applyBorder="1" applyAlignment="1">
      <alignment horizontal="center" vertical="center"/>
    </xf>
    <xf numFmtId="0" fontId="3" fillId="3" borderId="5" xfId="0" applyFont="1" applyFill="1" applyBorder="1" applyAlignment="1">
      <alignment horizontal="center" vertical="center"/>
    </xf>
    <xf numFmtId="0" fontId="3" fillId="4" borderId="5" xfId="0" applyFont="1" applyFill="1" applyBorder="1" applyAlignment="1">
      <alignment horizontal="center" vertical="center"/>
    </xf>
    <xf numFmtId="0" fontId="0" fillId="0" borderId="5" xfId="0" applyBorder="1" applyAlignment="1">
      <alignment horizontal="center" vertical="center"/>
    </xf>
    <xf numFmtId="0" fontId="0" fillId="4" borderId="5" xfId="0" applyFill="1" applyBorder="1" applyAlignment="1">
      <alignment horizontal="center" vertical="center"/>
    </xf>
    <xf numFmtId="165" fontId="0" fillId="4" borderId="0" xfId="0" applyNumberFormat="1" applyFill="1"/>
    <xf numFmtId="0" fontId="12" fillId="4" borderId="0" xfId="0" applyFont="1" applyFill="1"/>
    <xf numFmtId="167" fontId="12" fillId="4" borderId="0" xfId="0" applyNumberFormat="1" applyFont="1" applyFill="1"/>
    <xf numFmtId="0" fontId="14" fillId="0" borderId="0" xfId="0" applyFont="1"/>
    <xf numFmtId="0" fontId="14" fillId="4" borderId="0" xfId="0" applyFont="1" applyFill="1"/>
    <xf numFmtId="169" fontId="3" fillId="7" borderId="0" xfId="0" applyNumberFormat="1" applyFont="1" applyFill="1" applyAlignment="1">
      <alignment horizontal="right"/>
    </xf>
    <xf numFmtId="168" fontId="3" fillId="7" borderId="0" xfId="0" applyNumberFormat="1" applyFont="1" applyFill="1"/>
    <xf numFmtId="168" fontId="3" fillId="7" borderId="0" xfId="0" applyNumberFormat="1" applyFont="1" applyFill="1" applyAlignment="1">
      <alignment horizontal="right"/>
    </xf>
    <xf numFmtId="0" fontId="3" fillId="2" borderId="13" xfId="0" applyFont="1" applyFill="1" applyBorder="1"/>
    <xf numFmtId="0" fontId="3" fillId="2" borderId="14" xfId="0" applyFont="1" applyFill="1" applyBorder="1"/>
    <xf numFmtId="168" fontId="3" fillId="7" borderId="14" xfId="0" applyNumberFormat="1" applyFont="1" applyFill="1" applyBorder="1"/>
    <xf numFmtId="168" fontId="3" fillId="7" borderId="14" xfId="0" applyNumberFormat="1" applyFont="1" applyFill="1" applyBorder="1" applyAlignment="1">
      <alignment horizontal="right"/>
    </xf>
    <xf numFmtId="169" fontId="3" fillId="2" borderId="14" xfId="0" applyNumberFormat="1" applyFont="1" applyFill="1" applyBorder="1" applyAlignment="1">
      <alignment horizontal="right"/>
    </xf>
    <xf numFmtId="168" fontId="3" fillId="2" borderId="14" xfId="0" applyNumberFormat="1" applyFont="1" applyFill="1" applyBorder="1"/>
    <xf numFmtId="0" fontId="3" fillId="7" borderId="14" xfId="0" applyFont="1" applyFill="1" applyBorder="1"/>
    <xf numFmtId="0" fontId="3" fillId="7" borderId="15" xfId="0" applyFont="1" applyFill="1" applyBorder="1"/>
    <xf numFmtId="0" fontId="3" fillId="7" borderId="0" xfId="0" applyFont="1" applyFill="1"/>
    <xf numFmtId="0" fontId="3" fillId="0" borderId="6" xfId="0" applyFont="1" applyBorder="1"/>
    <xf numFmtId="0" fontId="3" fillId="0" borderId="7" xfId="0" applyFont="1" applyBorder="1"/>
    <xf numFmtId="0" fontId="3" fillId="0" borderId="8" xfId="0" applyFont="1" applyBorder="1"/>
    <xf numFmtId="0" fontId="3" fillId="0" borderId="9" xfId="0" applyFont="1" applyBorder="1"/>
    <xf numFmtId="0" fontId="3" fillId="0" borderId="10" xfId="0" applyFont="1" applyBorder="1"/>
    <xf numFmtId="168" fontId="3" fillId="0" borderId="0" xfId="0" applyNumberFormat="1" applyFont="1" applyBorder="1"/>
    <xf numFmtId="0" fontId="3" fillId="0" borderId="11" xfId="0" applyFont="1" applyBorder="1"/>
    <xf numFmtId="0" fontId="3" fillId="0" borderId="12" xfId="0" applyFont="1" applyBorder="1"/>
    <xf numFmtId="0" fontId="3" fillId="0" borderId="4" xfId="0" applyFont="1" applyBorder="1"/>
    <xf numFmtId="168" fontId="3" fillId="2" borderId="0" xfId="0" applyNumberFormat="1" applyFont="1" applyFill="1"/>
    <xf numFmtId="169" fontId="3" fillId="2" borderId="0" xfId="0" applyNumberFormat="1" applyFont="1" applyFill="1" applyAlignment="1">
      <alignment horizontal="right"/>
    </xf>
    <xf numFmtId="0" fontId="15" fillId="2" borderId="0" xfId="0" applyFont="1" applyFill="1" applyBorder="1"/>
    <xf numFmtId="168" fontId="15" fillId="0" borderId="0" xfId="0" applyNumberFormat="1" applyFont="1" applyBorder="1"/>
    <xf numFmtId="0" fontId="15" fillId="0" borderId="0" xfId="0" applyFont="1"/>
    <xf numFmtId="168" fontId="15" fillId="0" borderId="0" xfId="0" applyNumberFormat="1" applyFont="1"/>
    <xf numFmtId="168" fontId="15" fillId="0" borderId="0" xfId="0" applyNumberFormat="1" applyFont="1" applyAlignment="1">
      <alignment horizontal="right"/>
    </xf>
    <xf numFmtId="169" fontId="15" fillId="0" borderId="0" xfId="0" applyNumberFormat="1" applyFont="1" applyAlignment="1">
      <alignment horizontal="right"/>
    </xf>
    <xf numFmtId="0" fontId="0" fillId="2" borderId="0" xfId="0" applyFill="1"/>
    <xf numFmtId="0" fontId="3" fillId="2" borderId="0" xfId="0" applyFont="1" applyFill="1" applyBorder="1"/>
    <xf numFmtId="0" fontId="15" fillId="7" borderId="0" xfId="0" applyFont="1" applyFill="1"/>
    <xf numFmtId="0" fontId="15" fillId="2" borderId="0" xfId="0" applyFont="1" applyFill="1"/>
    <xf numFmtId="168" fontId="3" fillId="2" borderId="0" xfId="0" applyNumberFormat="1" applyFont="1" applyFill="1" applyAlignment="1">
      <alignment horizontal="right"/>
    </xf>
    <xf numFmtId="0" fontId="14" fillId="6" borderId="6" xfId="0" applyFont="1" applyFill="1" applyBorder="1" applyAlignment="1">
      <alignment horizontal="center" vertical="center"/>
    </xf>
    <xf numFmtId="0" fontId="14" fillId="6" borderId="7" xfId="0" applyFont="1" applyFill="1" applyBorder="1" applyAlignment="1">
      <alignment horizontal="center" vertical="center"/>
    </xf>
    <xf numFmtId="0" fontId="14" fillId="6" borderId="8" xfId="0" applyFont="1" applyFill="1" applyBorder="1" applyAlignment="1">
      <alignment horizontal="center" vertical="center"/>
    </xf>
    <xf numFmtId="0" fontId="14" fillId="6" borderId="9" xfId="0" applyFont="1" applyFill="1" applyBorder="1" applyAlignment="1">
      <alignment horizontal="center" vertical="center"/>
    </xf>
    <xf numFmtId="0" fontId="14" fillId="6" borderId="0" xfId="0" applyFont="1" applyFill="1" applyBorder="1" applyAlignment="1">
      <alignment horizontal="center" vertical="center"/>
    </xf>
    <xf numFmtId="0" fontId="14" fillId="6" borderId="10" xfId="0" applyFont="1" applyFill="1" applyBorder="1" applyAlignment="1">
      <alignment horizontal="center" vertical="center"/>
    </xf>
    <xf numFmtId="0" fontId="14" fillId="6" borderId="11" xfId="0" applyFont="1" applyFill="1" applyBorder="1" applyAlignment="1">
      <alignment horizontal="center" vertical="center"/>
    </xf>
    <xf numFmtId="0" fontId="14" fillId="6" borderId="12" xfId="0" applyFont="1" applyFill="1" applyBorder="1" applyAlignment="1">
      <alignment horizontal="center" vertical="center"/>
    </xf>
    <xf numFmtId="0" fontId="14" fillId="6" borderId="4" xfId="0" applyFont="1" applyFill="1" applyBorder="1" applyAlignment="1">
      <alignment horizontal="center" vertical="center"/>
    </xf>
    <xf numFmtId="0" fontId="3" fillId="0" borderId="0" xfId="0" applyFont="1" applyBorder="1" applyAlignment="1">
      <alignment horizontal="center" vertical="center" wrapText="1"/>
    </xf>
    <xf numFmtId="0" fontId="3" fillId="0" borderId="5" xfId="0" applyFont="1" applyBorder="1" applyAlignment="1">
      <alignment horizontal="center" vertical="center" wrapText="1"/>
    </xf>
    <xf numFmtId="0" fontId="3" fillId="5" borderId="5" xfId="0" applyFont="1" applyFill="1" applyBorder="1" applyAlignment="1">
      <alignment horizontal="center" vertical="center" wrapText="1"/>
    </xf>
    <xf numFmtId="0" fontId="3" fillId="3" borderId="5" xfId="0" applyFont="1" applyFill="1" applyBorder="1" applyAlignment="1">
      <alignment horizontal="center" vertical="center" wrapText="1"/>
    </xf>
  </cellXfs>
  <cellStyles count="4">
    <cellStyle name="Link" xfId="3" builtinId="8"/>
    <cellStyle name="Standard" xfId="0" builtinId="0"/>
    <cellStyle name="Standard 2" xfId="1"/>
    <cellStyle name="Standard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11</xdr:col>
      <xdr:colOff>1</xdr:colOff>
      <xdr:row>7</xdr:row>
      <xdr:rowOff>0</xdr:rowOff>
    </xdr:from>
    <xdr:to>
      <xdr:col>22</xdr:col>
      <xdr:colOff>304801</xdr:colOff>
      <xdr:row>30</xdr:row>
      <xdr:rowOff>139700</xdr:rowOff>
    </xdr:to>
    <xdr:pic>
      <xdr:nvPicPr>
        <xdr:cNvPr id="2" name="Grafik 1"/>
        <xdr:cNvPicPr>
          <a:picLocks noChangeAspect="1"/>
        </xdr:cNvPicPr>
      </xdr:nvPicPr>
      <xdr:blipFill>
        <a:blip xmlns:r="http://schemas.openxmlformats.org/officeDocument/2006/relationships" r:embed="rId1"/>
        <a:stretch>
          <a:fillRect/>
        </a:stretch>
      </xdr:blipFill>
      <xdr:spPr>
        <a:xfrm>
          <a:off x="8382001" y="368300"/>
          <a:ext cx="8686800" cy="4603750"/>
        </a:xfrm>
        <a:prstGeom prst="rect">
          <a:avLst/>
        </a:prstGeom>
      </xdr:spPr>
    </xdr:pic>
    <xdr:clientData/>
  </xdr:twoCellAnchor>
  <xdr:twoCellAnchor editAs="oneCell">
    <xdr:from>
      <xdr:col>18</xdr:col>
      <xdr:colOff>0</xdr:colOff>
      <xdr:row>34</xdr:row>
      <xdr:rowOff>0</xdr:rowOff>
    </xdr:from>
    <xdr:to>
      <xdr:col>24</xdr:col>
      <xdr:colOff>85143</xdr:colOff>
      <xdr:row>58</xdr:row>
      <xdr:rowOff>24631</xdr:rowOff>
    </xdr:to>
    <xdr:pic>
      <xdr:nvPicPr>
        <xdr:cNvPr id="3" name="Grafik 2"/>
        <xdr:cNvPicPr>
          <a:picLocks noChangeAspect="1"/>
        </xdr:cNvPicPr>
      </xdr:nvPicPr>
      <xdr:blipFill>
        <a:blip xmlns:r="http://schemas.openxmlformats.org/officeDocument/2006/relationships" r:embed="rId2"/>
        <a:stretch>
          <a:fillRect/>
        </a:stretch>
      </xdr:blipFill>
      <xdr:spPr>
        <a:xfrm>
          <a:off x="13252450" y="5969000"/>
          <a:ext cx="4657143" cy="6152381"/>
        </a:xfrm>
        <a:prstGeom prst="rect">
          <a:avLst/>
        </a:prstGeom>
      </xdr:spPr>
    </xdr:pic>
    <xdr:clientData/>
  </xdr:twoCellAnchor>
  <xdr:twoCellAnchor>
    <xdr:from>
      <xdr:col>12</xdr:col>
      <xdr:colOff>546100</xdr:colOff>
      <xdr:row>18</xdr:row>
      <xdr:rowOff>127000</xdr:rowOff>
    </xdr:from>
    <xdr:to>
      <xdr:col>14</xdr:col>
      <xdr:colOff>615950</xdr:colOff>
      <xdr:row>21</xdr:row>
      <xdr:rowOff>152400</xdr:rowOff>
    </xdr:to>
    <xdr:sp macro="" textlink="">
      <xdr:nvSpPr>
        <xdr:cNvPr id="4" name="Legende mit Linie 2 3"/>
        <xdr:cNvSpPr/>
      </xdr:nvSpPr>
      <xdr:spPr>
        <a:xfrm>
          <a:off x="8788400" y="2927350"/>
          <a:ext cx="1593850" cy="590550"/>
        </a:xfrm>
        <a:prstGeom prst="borderCallout2">
          <a:avLst>
            <a:gd name="adj1" fmla="val 58535"/>
            <a:gd name="adj2" fmla="val 99237"/>
            <a:gd name="adj3" fmla="val 107997"/>
            <a:gd name="adj4" fmla="val 122377"/>
            <a:gd name="adj5" fmla="val 257661"/>
            <a:gd name="adj6" fmla="val 122656"/>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r>
            <a:rPr lang="de-AT" sz="1100"/>
            <a:t>Lat.</a:t>
          </a:r>
          <a:r>
            <a:rPr lang="de-AT" sz="1100" baseline="0"/>
            <a:t> 53,4213810</a:t>
          </a:r>
        </a:p>
        <a:p>
          <a:pPr algn="l"/>
          <a:r>
            <a:rPr lang="de-AT" sz="1100" baseline="0"/>
            <a:t>Long. -6,2706430</a:t>
          </a:r>
          <a:endParaRPr lang="de-AT"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571500</xdr:colOff>
      <xdr:row>4</xdr:row>
      <xdr:rowOff>44450</xdr:rowOff>
    </xdr:from>
    <xdr:to>
      <xdr:col>4</xdr:col>
      <xdr:colOff>336550</xdr:colOff>
      <xdr:row>23</xdr:row>
      <xdr:rowOff>82550</xdr:rowOff>
    </xdr:to>
    <xdr:pic>
      <xdr:nvPicPr>
        <xdr:cNvPr id="2" name="Grafik 1" descr="Europakar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0" y="781050"/>
          <a:ext cx="2813050" cy="3575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25400</xdr:colOff>
      <xdr:row>24</xdr:row>
      <xdr:rowOff>19050</xdr:rowOff>
    </xdr:from>
    <xdr:to>
      <xdr:col>5</xdr:col>
      <xdr:colOff>571500</xdr:colOff>
      <xdr:row>44</xdr:row>
      <xdr:rowOff>69850</xdr:rowOff>
    </xdr:to>
    <xdr:pic>
      <xdr:nvPicPr>
        <xdr:cNvPr id="3" name="Grafik 2" descr="Kugeldreieck"/>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400" y="4476750"/>
          <a:ext cx="4356100" cy="373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Version_2x/Departures/Dublin_RWY28_alle_Abfl&#252;geWest(Te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STAR"/>
      <sheetName val="SID, CAT A,B"/>
      <sheetName val="AP"/>
      <sheetName val="RWY28-PESIT"/>
      <sheetName val="Formel_RWY28-PESIT"/>
      <sheetName val="AUA191"/>
      <sheetName val="RWY28-BAMLI"/>
      <sheetName val="Formel_RWY28-Bamli"/>
      <sheetName val="BWA123"/>
      <sheetName val="RWY28-BEPAN"/>
      <sheetName val="RWY28-INKUR"/>
      <sheetName val="RWY28-LIFFY"/>
      <sheetName val="RWY28-NEVRY"/>
      <sheetName val="RWY28-OLONO"/>
      <sheetName val="RWY28-ROTEV"/>
      <sheetName val="RWY28-SUROX"/>
      <sheetName val="Dez=&gt;km"/>
    </sheetNames>
    <sheetDataSet>
      <sheetData sheetId="0">
        <row r="14">
          <cell r="G14">
            <v>0</v>
          </cell>
        </row>
        <row r="16">
          <cell r="G16">
            <v>0</v>
          </cell>
        </row>
        <row r="18">
          <cell r="G18">
            <v>0</v>
          </cell>
        </row>
        <row r="20">
          <cell r="G20">
            <v>0</v>
          </cell>
        </row>
        <row r="22">
          <cell r="G22">
            <v>0</v>
          </cell>
        </row>
        <row r="24">
          <cell r="G24">
            <v>0</v>
          </cell>
        </row>
        <row r="26">
          <cell r="G26">
            <v>0.15</v>
          </cell>
        </row>
        <row r="28">
          <cell r="G28">
            <v>0.7</v>
          </cell>
        </row>
        <row r="30">
          <cell r="G30">
            <v>0.3</v>
          </cell>
        </row>
        <row r="37">
          <cell r="I37" t="str">
            <v>AUA191</v>
          </cell>
          <cell r="J37" t="str">
            <v>M</v>
          </cell>
          <cell r="K37">
            <v>0</v>
          </cell>
        </row>
        <row r="65">
          <cell r="G65">
            <v>20</v>
          </cell>
        </row>
        <row r="67">
          <cell r="G67">
            <v>5</v>
          </cell>
        </row>
      </sheetData>
      <sheetData sheetId="1">
        <row r="8">
          <cell r="AA8" t="str">
            <v>Entfernung y</v>
          </cell>
          <cell r="AB8" t="str">
            <v>Entfernung x</v>
          </cell>
          <cell r="AC8" t="str">
            <v>Höhe [km]</v>
          </cell>
          <cell r="AD8" t="str">
            <v>speed [km/h]</v>
          </cell>
        </row>
      </sheetData>
      <sheetData sheetId="2">
        <row r="9">
          <cell r="AC9">
            <v>0.91439999999999999</v>
          </cell>
          <cell r="AD9">
            <v>388.92</v>
          </cell>
        </row>
      </sheetData>
      <sheetData sheetId="3">
        <row r="11">
          <cell r="AE11">
            <v>0</v>
          </cell>
          <cell r="AF11">
            <v>314.84000000000003</v>
          </cell>
        </row>
        <row r="12">
          <cell r="AE12">
            <v>0.30480000000000002</v>
          </cell>
          <cell r="AF12">
            <v>370.40000000000003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airodyssey.net/reference/airlines/" TargetMode="External"/><Relationship Id="rId1" Type="http://schemas.openxmlformats.org/officeDocument/2006/relationships/hyperlink" Target="https://www.dfs.de/dfs_homepage/de/Flugsicherung/Safety/"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3" Type="http://schemas.openxmlformats.org/officeDocument/2006/relationships/hyperlink" Target="https://www.kompf.de/gps/distcalc.html" TargetMode="External"/><Relationship Id="rId2" Type="http://schemas.openxmlformats.org/officeDocument/2006/relationships/hyperlink" Target="http://de.wikipedia.org/wiki/Sinus" TargetMode="External"/><Relationship Id="rId1" Type="http://schemas.openxmlformats.org/officeDocument/2006/relationships/hyperlink" Target="http://de.wikipedia.org/wiki/Sph%C3%A4rische_Trigonometrie" TargetMode="External"/><Relationship Id="rId6" Type="http://schemas.openxmlformats.org/officeDocument/2006/relationships/drawing" Target="../drawings/drawing2.xml"/><Relationship Id="rId5" Type="http://schemas.openxmlformats.org/officeDocument/2006/relationships/printerSettings" Target="../printerSettings/printerSettings34.bin"/><Relationship Id="rId4" Type="http://schemas.openxmlformats.org/officeDocument/2006/relationships/hyperlink" Target="https://www.sunearthtools.com/de/tools/distance.php"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rgb="FFFF0000"/>
  </sheetPr>
  <dimension ref="C1:W48"/>
  <sheetViews>
    <sheetView topLeftCell="B38" workbookViewId="0">
      <selection activeCell="J44" sqref="J44"/>
    </sheetView>
  </sheetViews>
  <sheetFormatPr baseColWidth="10" defaultRowHeight="14.5"/>
  <cols>
    <col min="9" max="9" width="7.26953125" customWidth="1"/>
    <col min="10" max="10" width="7.90625" customWidth="1"/>
    <col min="11" max="11" width="4.6328125" customWidth="1"/>
  </cols>
  <sheetData>
    <row r="1" spans="4:23" ht="15" thickBot="1"/>
    <row r="2" spans="4:23">
      <c r="D2" s="93" t="s">
        <v>282</v>
      </c>
      <c r="E2" s="94"/>
      <c r="F2" s="94"/>
      <c r="G2" s="94"/>
      <c r="H2" s="94"/>
      <c r="I2" s="94"/>
      <c r="J2" s="94"/>
      <c r="K2" s="94"/>
      <c r="L2" s="94"/>
      <c r="M2" s="94"/>
      <c r="N2" s="94"/>
      <c r="O2" s="94"/>
      <c r="P2" s="94"/>
      <c r="Q2" s="94"/>
      <c r="R2" s="94"/>
      <c r="S2" s="94"/>
      <c r="T2" s="94"/>
      <c r="U2" s="94"/>
      <c r="V2" s="94"/>
      <c r="W2" s="95"/>
    </row>
    <row r="3" spans="4:23">
      <c r="D3" s="96"/>
      <c r="E3" s="97"/>
      <c r="F3" s="97"/>
      <c r="G3" s="97"/>
      <c r="H3" s="97"/>
      <c r="I3" s="97"/>
      <c r="J3" s="97"/>
      <c r="K3" s="97"/>
      <c r="L3" s="97"/>
      <c r="M3" s="97"/>
      <c r="N3" s="97"/>
      <c r="O3" s="97"/>
      <c r="P3" s="97"/>
      <c r="Q3" s="97"/>
      <c r="R3" s="97"/>
      <c r="S3" s="97"/>
      <c r="T3" s="97"/>
      <c r="U3" s="97"/>
      <c r="V3" s="97"/>
      <c r="W3" s="98"/>
    </row>
    <row r="4" spans="4:23">
      <c r="D4" s="96"/>
      <c r="E4" s="97"/>
      <c r="F4" s="97"/>
      <c r="G4" s="97"/>
      <c r="H4" s="97"/>
      <c r="I4" s="97"/>
      <c r="J4" s="97"/>
      <c r="K4" s="97"/>
      <c r="L4" s="97"/>
      <c r="M4" s="97"/>
      <c r="N4" s="97"/>
      <c r="O4" s="97"/>
      <c r="P4" s="97"/>
      <c r="Q4" s="97"/>
      <c r="R4" s="97"/>
      <c r="S4" s="97"/>
      <c r="T4" s="97"/>
      <c r="U4" s="97"/>
      <c r="V4" s="97"/>
      <c r="W4" s="98"/>
    </row>
    <row r="5" spans="4:23" ht="15" thickBot="1">
      <c r="D5" s="99"/>
      <c r="E5" s="100"/>
      <c r="F5" s="100"/>
      <c r="G5" s="100"/>
      <c r="H5" s="100"/>
      <c r="I5" s="100"/>
      <c r="J5" s="100"/>
      <c r="K5" s="100"/>
      <c r="L5" s="100"/>
      <c r="M5" s="100"/>
      <c r="N5" s="100"/>
      <c r="O5" s="100"/>
      <c r="P5" s="100"/>
      <c r="Q5" s="100"/>
      <c r="R5" s="100"/>
      <c r="S5" s="100"/>
      <c r="T5" s="100"/>
      <c r="U5" s="100"/>
      <c r="V5" s="100"/>
      <c r="W5" s="101"/>
    </row>
    <row r="8" spans="4:23">
      <c r="G8" t="s">
        <v>228</v>
      </c>
      <c r="H8" t="s">
        <v>227</v>
      </c>
    </row>
    <row r="9" spans="4:23">
      <c r="D9" t="s">
        <v>283</v>
      </c>
      <c r="G9" s="54">
        <v>53.421380999999997</v>
      </c>
      <c r="H9" s="54">
        <v>-6.2706429999999997</v>
      </c>
      <c r="J9" t="s">
        <v>229</v>
      </c>
    </row>
    <row r="11" spans="4:23">
      <c r="F11" s="57"/>
    </row>
    <row r="14" spans="4:23" ht="15.5">
      <c r="D14" s="1" t="s">
        <v>217</v>
      </c>
      <c r="G14" s="58">
        <v>0</v>
      </c>
      <c r="I14" t="s">
        <v>245</v>
      </c>
    </row>
    <row r="16" spans="4:23" ht="15.5">
      <c r="D16" s="1" t="s">
        <v>218</v>
      </c>
      <c r="G16" s="58">
        <v>0</v>
      </c>
      <c r="I16" t="s">
        <v>245</v>
      </c>
    </row>
    <row r="18" spans="4:10" ht="15.5">
      <c r="D18" s="1" t="s">
        <v>219</v>
      </c>
      <c r="G18" s="58">
        <v>0</v>
      </c>
      <c r="I18" t="s">
        <v>245</v>
      </c>
    </row>
    <row r="20" spans="4:10" ht="15.5">
      <c r="D20" s="1" t="s">
        <v>220</v>
      </c>
      <c r="G20" s="58">
        <v>0</v>
      </c>
      <c r="I20" t="s">
        <v>245</v>
      </c>
    </row>
    <row r="22" spans="4:10" ht="15.5">
      <c r="D22" s="1" t="s">
        <v>221</v>
      </c>
      <c r="G22" s="55">
        <v>0</v>
      </c>
      <c r="I22" t="s">
        <v>245</v>
      </c>
      <c r="J22" t="s">
        <v>276</v>
      </c>
    </row>
    <row r="23" spans="4:10" ht="23.5">
      <c r="I23" s="35"/>
    </row>
    <row r="24" spans="4:10" ht="15.5">
      <c r="D24" s="1" t="s">
        <v>222</v>
      </c>
      <c r="G24" s="56">
        <v>0</v>
      </c>
      <c r="H24" s="36"/>
      <c r="I24" t="s">
        <v>245</v>
      </c>
      <c r="J24" t="s">
        <v>276</v>
      </c>
    </row>
    <row r="26" spans="4:10" ht="15.5">
      <c r="D26" s="1" t="s">
        <v>265</v>
      </c>
      <c r="G26" s="48">
        <v>0.15</v>
      </c>
      <c r="I26" t="s">
        <v>245</v>
      </c>
      <c r="J26" t="s">
        <v>251</v>
      </c>
    </row>
    <row r="27" spans="4:10">
      <c r="G27" s="48"/>
    </row>
    <row r="28" spans="4:10" ht="15.5">
      <c r="D28" s="1" t="s">
        <v>266</v>
      </c>
      <c r="G28" s="48">
        <v>0.7</v>
      </c>
      <c r="I28" t="s">
        <v>245</v>
      </c>
      <c r="J28" t="s">
        <v>251</v>
      </c>
    </row>
    <row r="29" spans="4:10">
      <c r="G29" s="48"/>
    </row>
    <row r="30" spans="4:10" ht="15.5">
      <c r="D30" s="1" t="s">
        <v>267</v>
      </c>
      <c r="G30" s="48">
        <v>0.3</v>
      </c>
      <c r="I30" t="s">
        <v>245</v>
      </c>
      <c r="J30" t="s">
        <v>251</v>
      </c>
    </row>
    <row r="32" spans="4:10" ht="15.5">
      <c r="D32" s="1"/>
    </row>
    <row r="34" spans="3:19" ht="15" thickBot="1">
      <c r="C34" s="46"/>
      <c r="D34" s="46"/>
      <c r="E34" s="46"/>
      <c r="F34" s="46"/>
      <c r="G34" s="46"/>
      <c r="O34" t="s">
        <v>244</v>
      </c>
      <c r="S34" s="29" t="s">
        <v>250</v>
      </c>
    </row>
    <row r="35" spans="3:19" ht="31.5" thickBot="1">
      <c r="C35" s="46"/>
      <c r="D35" s="47"/>
      <c r="E35" s="47"/>
      <c r="F35" s="47"/>
      <c r="G35" s="46"/>
      <c r="O35" s="39" t="s">
        <v>230</v>
      </c>
      <c r="P35" s="40" t="s">
        <v>231</v>
      </c>
      <c r="Q35" s="40" t="s">
        <v>232</v>
      </c>
    </row>
    <row r="36" spans="3:19" ht="25" customHeight="1" thickBot="1">
      <c r="C36" s="46"/>
      <c r="D36" s="104" t="s">
        <v>246</v>
      </c>
      <c r="E36" s="104"/>
      <c r="F36" s="104"/>
      <c r="G36" s="104"/>
      <c r="H36" s="49"/>
      <c r="I36" s="49" t="s">
        <v>248</v>
      </c>
      <c r="J36" s="49" t="s">
        <v>226</v>
      </c>
      <c r="K36" s="49" t="s">
        <v>261</v>
      </c>
      <c r="O36" s="41" t="s">
        <v>233</v>
      </c>
      <c r="P36" s="42" t="s">
        <v>231</v>
      </c>
      <c r="Q36" s="42" t="s">
        <v>234</v>
      </c>
    </row>
    <row r="37" spans="3:19" ht="25" customHeight="1" thickBot="1">
      <c r="C37" s="46"/>
      <c r="D37" s="105" t="s">
        <v>247</v>
      </c>
      <c r="E37" s="105"/>
      <c r="F37" s="105"/>
      <c r="G37" s="105"/>
      <c r="H37" s="50"/>
      <c r="I37" s="51" t="s">
        <v>249</v>
      </c>
      <c r="J37" s="51" t="s">
        <v>231</v>
      </c>
      <c r="K37" s="51">
        <v>1</v>
      </c>
      <c r="L37" s="1"/>
      <c r="M37" s="1"/>
      <c r="N37" s="1"/>
      <c r="O37" s="41" t="s">
        <v>235</v>
      </c>
      <c r="P37" s="42" t="s">
        <v>236</v>
      </c>
      <c r="Q37" s="42" t="s">
        <v>237</v>
      </c>
    </row>
    <row r="38" spans="3:19" ht="25" customHeight="1" thickBot="1">
      <c r="C38" s="46"/>
      <c r="D38" s="103" t="s">
        <v>252</v>
      </c>
      <c r="E38" s="103"/>
      <c r="F38" s="103"/>
      <c r="G38" s="103"/>
      <c r="H38" s="52"/>
      <c r="I38" s="53" t="s">
        <v>277</v>
      </c>
      <c r="J38" s="53" t="s">
        <v>263</v>
      </c>
      <c r="K38" s="53">
        <v>0</v>
      </c>
      <c r="O38" s="39" t="s">
        <v>238</v>
      </c>
      <c r="P38" s="40" t="s">
        <v>236</v>
      </c>
      <c r="Q38" s="40" t="s">
        <v>237</v>
      </c>
    </row>
    <row r="39" spans="3:19" ht="25" customHeight="1" thickBot="1">
      <c r="C39" s="46"/>
      <c r="D39" s="103" t="s">
        <v>253</v>
      </c>
      <c r="E39" s="103"/>
      <c r="F39" s="103"/>
      <c r="G39" s="103"/>
      <c r="H39" s="52"/>
      <c r="I39" s="53" t="s">
        <v>278</v>
      </c>
      <c r="J39" s="53" t="s">
        <v>264</v>
      </c>
      <c r="K39" s="53">
        <v>8</v>
      </c>
      <c r="O39" s="41" t="s">
        <v>239</v>
      </c>
      <c r="P39" s="42" t="s">
        <v>231</v>
      </c>
      <c r="Q39" s="42" t="s">
        <v>240</v>
      </c>
    </row>
    <row r="40" spans="3:19" ht="25" customHeight="1" thickBot="1">
      <c r="C40" s="46"/>
      <c r="D40" s="103" t="s">
        <v>254</v>
      </c>
      <c r="E40" s="103"/>
      <c r="F40" s="103"/>
      <c r="G40" s="103"/>
      <c r="H40" s="52"/>
      <c r="I40" s="53" t="s">
        <v>270</v>
      </c>
      <c r="J40" s="53" t="s">
        <v>231</v>
      </c>
      <c r="K40" s="53">
        <v>200</v>
      </c>
      <c r="O40" s="41" t="s">
        <v>241</v>
      </c>
      <c r="P40" s="42" t="s">
        <v>231</v>
      </c>
      <c r="Q40" s="42" t="s">
        <v>232</v>
      </c>
    </row>
    <row r="41" spans="3:19" ht="25" customHeight="1" thickBot="1">
      <c r="C41" s="46"/>
      <c r="D41" s="103" t="s">
        <v>255</v>
      </c>
      <c r="E41" s="103"/>
      <c r="F41" s="103"/>
      <c r="G41" s="103"/>
      <c r="H41" s="52"/>
      <c r="I41" s="53" t="s">
        <v>279</v>
      </c>
      <c r="J41" s="53" t="s">
        <v>263</v>
      </c>
      <c r="K41" s="53">
        <v>14</v>
      </c>
      <c r="O41" s="39" t="s">
        <v>242</v>
      </c>
      <c r="P41" s="40" t="s">
        <v>231</v>
      </c>
      <c r="Q41" s="40" t="s">
        <v>232</v>
      </c>
    </row>
    <row r="42" spans="3:19" ht="25" customHeight="1" thickBot="1">
      <c r="C42" s="46"/>
      <c r="D42" s="103" t="s">
        <v>256</v>
      </c>
      <c r="E42" s="103"/>
      <c r="F42" s="103"/>
      <c r="G42" s="103"/>
      <c r="H42" s="52"/>
      <c r="I42" s="53" t="s">
        <v>281</v>
      </c>
      <c r="J42" s="53" t="s">
        <v>231</v>
      </c>
      <c r="K42" s="53">
        <v>200</v>
      </c>
      <c r="O42" s="41" t="s">
        <v>243</v>
      </c>
      <c r="P42" s="42" t="s">
        <v>231</v>
      </c>
      <c r="Q42" s="42" t="s">
        <v>240</v>
      </c>
    </row>
    <row r="43" spans="3:19" ht="25" customHeight="1">
      <c r="C43" s="46"/>
      <c r="D43" s="103" t="s">
        <v>257</v>
      </c>
      <c r="E43" s="103"/>
      <c r="F43" s="103"/>
      <c r="G43" s="103"/>
      <c r="H43" s="52"/>
      <c r="I43" s="53" t="s">
        <v>271</v>
      </c>
      <c r="J43" s="53" t="s">
        <v>236</v>
      </c>
      <c r="K43" s="53">
        <v>13</v>
      </c>
    </row>
    <row r="44" spans="3:19" ht="25" customHeight="1">
      <c r="D44" s="103" t="s">
        <v>258</v>
      </c>
      <c r="E44" s="103"/>
      <c r="F44" s="103"/>
      <c r="G44" s="103"/>
      <c r="H44" s="52"/>
      <c r="I44" s="53" t="s">
        <v>272</v>
      </c>
      <c r="J44" s="53" t="s">
        <v>231</v>
      </c>
      <c r="K44" s="53">
        <v>88</v>
      </c>
      <c r="M44" s="1" t="s">
        <v>262</v>
      </c>
    </row>
    <row r="45" spans="3:19" ht="25" customHeight="1">
      <c r="D45" s="103" t="s">
        <v>259</v>
      </c>
      <c r="E45" s="103"/>
      <c r="F45" s="103"/>
      <c r="G45" s="103"/>
      <c r="H45" s="52"/>
      <c r="I45" s="53" t="s">
        <v>280</v>
      </c>
      <c r="J45" s="53" t="s">
        <v>231</v>
      </c>
      <c r="K45" s="53">
        <v>98</v>
      </c>
    </row>
    <row r="46" spans="3:19" ht="25" customHeight="1">
      <c r="D46" s="103" t="s">
        <v>260</v>
      </c>
      <c r="E46" s="103"/>
      <c r="F46" s="103"/>
      <c r="G46" s="103"/>
      <c r="H46" s="52"/>
      <c r="I46" s="53" t="s">
        <v>273</v>
      </c>
      <c r="J46" s="53" t="s">
        <v>264</v>
      </c>
      <c r="K46" s="53">
        <v>145</v>
      </c>
      <c r="M46" t="s">
        <v>268</v>
      </c>
      <c r="N46" s="29" t="s">
        <v>269</v>
      </c>
    </row>
    <row r="47" spans="3:19" ht="15.5">
      <c r="D47" s="103" t="s">
        <v>274</v>
      </c>
      <c r="E47" s="103"/>
      <c r="F47" s="103"/>
      <c r="G47" s="103"/>
      <c r="H47" s="52"/>
      <c r="I47" s="53" t="s">
        <v>275</v>
      </c>
      <c r="J47" s="53" t="s">
        <v>231</v>
      </c>
      <c r="K47" s="53">
        <v>150</v>
      </c>
    </row>
    <row r="48" spans="3:19" ht="15.5">
      <c r="D48" s="102"/>
      <c r="E48" s="102"/>
      <c r="F48" s="102"/>
      <c r="G48" s="102"/>
    </row>
  </sheetData>
  <mergeCells count="14">
    <mergeCell ref="D2:W5"/>
    <mergeCell ref="D48:G48"/>
    <mergeCell ref="D42:G42"/>
    <mergeCell ref="D43:G43"/>
    <mergeCell ref="D44:G44"/>
    <mergeCell ref="D45:G45"/>
    <mergeCell ref="D46:G46"/>
    <mergeCell ref="D47:G47"/>
    <mergeCell ref="D41:G41"/>
    <mergeCell ref="D36:G36"/>
    <mergeCell ref="D37:G37"/>
    <mergeCell ref="D38:G38"/>
    <mergeCell ref="D39:G39"/>
    <mergeCell ref="D40:G40"/>
  </mergeCells>
  <hyperlinks>
    <hyperlink ref="S34" r:id="rId1"/>
    <hyperlink ref="N46" r:id="rId2"/>
  </hyperlinks>
  <pageMargins left="0.7" right="0.7" top="0.78740157499999996" bottom="0.78740157499999996" header="0.3" footer="0.3"/>
  <pageSetup paperSize="9" orientation="portrait" verticalDpi="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B1:AD152"/>
  <sheetViews>
    <sheetView topLeftCell="A13" zoomScale="90" zoomScaleNormal="90" workbookViewId="0">
      <selection activeCell="H25" sqref="H25"/>
    </sheetView>
  </sheetViews>
  <sheetFormatPr baseColWidth="10" defaultColWidth="11.453125" defaultRowHeight="15.5"/>
  <cols>
    <col min="1" max="3" width="11.453125" style="1"/>
    <col min="4" max="4" width="12.453125" style="10" bestFit="1" customWidth="1"/>
    <col min="5" max="5" width="10" style="12" bestFit="1" customWidth="1"/>
    <col min="6" max="6" width="11.81640625" style="12" bestFit="1" customWidth="1"/>
    <col min="7" max="7" width="12.81640625" style="10" bestFit="1" customWidth="1"/>
    <col min="8" max="8" width="10.453125" style="10" bestFit="1" customWidth="1"/>
    <col min="9" max="9" width="10.81640625" style="10"/>
    <col min="10" max="10" width="10.6328125" style="10" bestFit="1" customWidth="1"/>
    <col min="11" max="11" width="11.81640625" style="10" bestFit="1" customWidth="1"/>
    <col min="12" max="12" width="11.453125" style="1"/>
    <col min="13" max="13" width="9.36328125" style="7" bestFit="1" customWidth="1"/>
    <col min="14" max="15" width="9.36328125" style="1" bestFit="1" customWidth="1"/>
    <col min="16" max="16" width="11.453125" style="1"/>
    <col min="17" max="19" width="9.36328125" style="1" bestFit="1" customWidth="1"/>
    <col min="20" max="20" width="8.453125" style="1" bestFit="1" customWidth="1"/>
    <col min="21" max="21" width="14.26953125" style="1" bestFit="1" customWidth="1"/>
    <col min="22" max="22" width="11.453125" style="1"/>
    <col min="23" max="23" width="14.90625" style="1" bestFit="1" customWidth="1"/>
    <col min="24" max="24" width="11.54296875" style="1" customWidth="1"/>
    <col min="25" max="25" width="32.453125" style="1" bestFit="1" customWidth="1"/>
    <col min="26" max="26" width="11.54296875" style="1" customWidth="1"/>
    <col min="27" max="28" width="14.90625" style="1" bestFit="1" customWidth="1"/>
    <col min="29" max="29" width="11" style="1" bestFit="1" customWidth="1"/>
    <col min="30" max="30" width="13.7265625" style="1" bestFit="1" customWidth="1"/>
    <col min="31" max="16384" width="11.453125" style="1"/>
  </cols>
  <sheetData>
    <row r="1" spans="2:30">
      <c r="Y1" s="31"/>
    </row>
    <row r="2" spans="2:30">
      <c r="D2" s="14"/>
      <c r="E2" s="15"/>
      <c r="G2" s="14"/>
      <c r="Y2" s="32"/>
    </row>
    <row r="3" spans="2:30">
      <c r="D3" s="14"/>
      <c r="E3" s="15"/>
      <c r="G3" s="14"/>
      <c r="S3" s="29"/>
      <c r="Y3" s="31"/>
    </row>
    <row r="4" spans="2:30">
      <c r="D4" s="14"/>
      <c r="E4" s="15"/>
      <c r="G4" s="14"/>
      <c r="S4" s="26"/>
      <c r="T4"/>
      <c r="U4"/>
      <c r="V4"/>
      <c r="W4"/>
      <c r="X4"/>
      <c r="Y4" s="31"/>
    </row>
    <row r="5" spans="2:30">
      <c r="D5" s="14"/>
      <c r="E5" s="15"/>
      <c r="G5" s="14"/>
      <c r="Y5" s="31"/>
    </row>
    <row r="6" spans="2:30">
      <c r="D6" s="14"/>
      <c r="E6" s="15"/>
      <c r="G6" s="14"/>
      <c r="T6" s="1" t="s">
        <v>36</v>
      </c>
      <c r="U6" s="38">
        <f>Input!G9</f>
        <v>53.421380999999997</v>
      </c>
      <c r="V6" s="38"/>
      <c r="W6" s="38">
        <f>Input!H9</f>
        <v>-6.2706429999999997</v>
      </c>
      <c r="Y6" s="31"/>
    </row>
    <row r="7" spans="2:30">
      <c r="D7" s="14"/>
      <c r="E7" s="15"/>
      <c r="G7" s="14"/>
      <c r="Y7" s="31"/>
      <c r="AA7" s="1" t="s">
        <v>210</v>
      </c>
      <c r="AB7" s="1" t="s">
        <v>211</v>
      </c>
    </row>
    <row r="8" spans="2:30" ht="46.5">
      <c r="B8" s="3"/>
      <c r="C8" s="3"/>
      <c r="D8" s="16" t="s">
        <v>0</v>
      </c>
      <c r="E8" s="17" t="s">
        <v>125</v>
      </c>
      <c r="F8" s="12" t="s">
        <v>124</v>
      </c>
      <c r="G8" s="16" t="s">
        <v>182</v>
      </c>
      <c r="H8" s="18" t="s">
        <v>181</v>
      </c>
      <c r="I8" s="18"/>
      <c r="M8" s="7" t="s">
        <v>171</v>
      </c>
      <c r="N8" s="1" t="s">
        <v>172</v>
      </c>
      <c r="O8" s="1" t="s">
        <v>173</v>
      </c>
      <c r="Q8" s="1" t="s">
        <v>174</v>
      </c>
      <c r="R8" s="1" t="s">
        <v>172</v>
      </c>
      <c r="S8" s="1" t="s">
        <v>173</v>
      </c>
      <c r="U8" s="1" t="s">
        <v>175</v>
      </c>
      <c r="W8" s="1" t="s">
        <v>176</v>
      </c>
      <c r="Y8" s="1" t="s">
        <v>205</v>
      </c>
      <c r="AA8" s="1" t="s">
        <v>208</v>
      </c>
      <c r="AB8" s="1" t="s">
        <v>209</v>
      </c>
      <c r="AC8" s="1" t="s">
        <v>185</v>
      </c>
      <c r="AD8" s="1" t="s">
        <v>170</v>
      </c>
    </row>
    <row r="9" spans="2:30">
      <c r="B9" s="3"/>
      <c r="C9" s="3"/>
      <c r="D9" s="16" t="s">
        <v>1</v>
      </c>
      <c r="E9" s="17" t="s">
        <v>57</v>
      </c>
      <c r="F9" s="12" t="s">
        <v>58</v>
      </c>
      <c r="G9" s="16">
        <v>100</v>
      </c>
      <c r="H9" s="19">
        <v>250</v>
      </c>
      <c r="I9" s="19"/>
      <c r="J9" s="12" t="str">
        <f>SUBSTITUTE(E9,".",",")</f>
        <v xml:space="preserve">534048,0 </v>
      </c>
      <c r="K9" s="12" t="str">
        <f t="shared" ref="K9:K72" si="0">SUBSTITUTE(F9,".",",")</f>
        <v xml:space="preserve"> 0053000,0</v>
      </c>
      <c r="M9" s="7">
        <f>ROUNDDOWN(J9,-4)/10000</f>
        <v>53</v>
      </c>
      <c r="N9" s="7">
        <f>ROUNDDOWN(J9-ROUNDDOWN(M9,0)*10000,-2)/100</f>
        <v>40</v>
      </c>
      <c r="O9" s="1">
        <f>(J9-M9*10000-N9*100)</f>
        <v>48</v>
      </c>
      <c r="Q9" s="7">
        <f>ROUNDDOWN(K9,-4)/10000</f>
        <v>5</v>
      </c>
      <c r="R9" s="7">
        <f>ROUNDDOWN(K9-ROUNDDOWN(Q9,0)*10000,-2)/100</f>
        <v>30</v>
      </c>
      <c r="S9" s="1">
        <f>(K9-Q9*10000-R9*100)</f>
        <v>0</v>
      </c>
      <c r="U9" s="37">
        <f>(((O9/60)+N9)/60)+M9</f>
        <v>53.68</v>
      </c>
      <c r="V9" s="37"/>
      <c r="W9" s="37">
        <f>((((S9/60)+R9)/60)+Q9)*-1</f>
        <v>-5.5</v>
      </c>
      <c r="Y9" s="1">
        <f>SQRT((111.3*COS((($U$6+U9)/2)*0.01745)*($W$6-W9))^2+(111.3*($U$6-U9))^2)</f>
        <v>58.536653302516001</v>
      </c>
      <c r="AA9" s="1">
        <f>IF($U$6&lt;=U9,SQRT((111.3*COS((($U$6+U9)/2)*0.01745)*($W$6-$W$6))^2+(111.3*($U$6-U9))^2),SQRT((111.3*COS((($U$6+U9)/2)*0.01745)*($W$6-$W$6))^2+(111.3*($U$6-U9))^2)*-1)</f>
        <v>28.784294700000338</v>
      </c>
      <c r="AB9" s="1">
        <f>IF($W$6&lt;=W9,SQRT((111.3*COS((($U$6+$U$6)/2)*0.01745)*($W$6-W9))^2+(111.3*($U$6-$U$6))^2),SQRT((111.3*COS((($U$6+$U$6)/2)*0.01745)*($W$6-W9))^2+(111.3*($U$6-$U$6))^2)*-1)</f>
        <v>51.126151885254394</v>
      </c>
      <c r="AC9" s="1">
        <f>0.3048*G9/10</f>
        <v>3.048</v>
      </c>
      <c r="AD9" s="1">
        <f>1.852*H9</f>
        <v>463</v>
      </c>
    </row>
    <row r="10" spans="2:30">
      <c r="B10" s="3"/>
      <c r="C10" s="3"/>
      <c r="D10" s="16" t="s">
        <v>2</v>
      </c>
      <c r="E10" s="17" t="s">
        <v>59</v>
      </c>
      <c r="F10" s="12" t="s">
        <v>60</v>
      </c>
      <c r="G10" s="20">
        <v>100</v>
      </c>
      <c r="H10" s="20">
        <v>250</v>
      </c>
      <c r="I10" s="16"/>
      <c r="J10" s="12" t="str">
        <f t="shared" ref="J10:J73" si="1">SUBSTITUTE(E10,".",",")</f>
        <v xml:space="preserve">534103,1 </v>
      </c>
      <c r="K10" s="12" t="str">
        <f t="shared" si="0"/>
        <v xml:space="preserve"> 0053934,0</v>
      </c>
      <c r="M10" s="7">
        <f t="shared" ref="M10:M73" si="2">ROUNDDOWN(J10,-4)/10000</f>
        <v>53</v>
      </c>
      <c r="N10" s="7">
        <f t="shared" ref="N10:N73" si="3">ROUNDDOWN(J10-ROUNDDOWN(M10,0)*10000,-2)/100</f>
        <v>41</v>
      </c>
      <c r="O10" s="1">
        <f t="shared" ref="O10:O73" si="4">(J10-M10*10000-N10*100)</f>
        <v>3.0999999999767169</v>
      </c>
      <c r="Q10" s="7">
        <f t="shared" ref="Q10:Q73" si="5">ROUNDDOWN(K10,-4)/10000</f>
        <v>5</v>
      </c>
      <c r="R10" s="7">
        <f t="shared" ref="R10:R73" si="6">ROUNDDOWN(K10-ROUNDDOWN(Q10,0)*10000,-2)/100</f>
        <v>39</v>
      </c>
      <c r="S10" s="1">
        <f t="shared" ref="S10:S73" si="7">(K10-Q10*10000-R10*100)</f>
        <v>34</v>
      </c>
      <c r="U10" s="1">
        <f t="shared" ref="U10:U73" si="8">(((O10/60)+N10)/60)+M10</f>
        <v>53.684194444444437</v>
      </c>
      <c r="W10" s="1">
        <f t="shared" ref="W10:W73" si="9">((((S10/60)+R10)/60)+Q10)*-1</f>
        <v>-5.6594444444444445</v>
      </c>
      <c r="Y10" s="1">
        <f t="shared" ref="Y10:Y73" si="10">SQRT((111.3*COS((($U$6+U10)/2)*0.01745)*($W$6-W10))^2+(111.3*($U$6-U10))^2)</f>
        <v>49.896292427796688</v>
      </c>
      <c r="AA10" s="1">
        <f t="shared" ref="AA10:AA73" si="11">IF($U$6&lt;=U10,SQRT((111.3*COS((($U$6+U10)/2)*0.01745)*($W$6-$W$6))^2+(111.3*($U$6-U10))^2),SQRT((111.3*COS((($U$6+U10)/2)*0.01745)*($W$6-$W$6))^2+(111.3*($U$6-U10))^2)*-1)</f>
        <v>29.251136366666159</v>
      </c>
      <c r="AB10" s="1">
        <f t="shared" ref="AB10:AB73" si="12">IF($W$6&lt;=W10,SQRT((111.3*COS((($U$6+$U$6)/2)*0.01745)*($W$6-W10))^2+(111.3*($U$6-$U$6))^2),SQRT((111.3*COS((($U$6+$U$6)/2)*0.01745)*($W$6-W10))^2+(111.3*($U$6-$U$6))^2)*-1)</f>
        <v>40.548256693931464</v>
      </c>
      <c r="AC10" s="1">
        <f t="shared" ref="AC10:AC73" si="13">0.3048*G10/10</f>
        <v>3.048</v>
      </c>
      <c r="AD10" s="1">
        <f t="shared" ref="AD10:AD73" si="14">1.852*H10</f>
        <v>463</v>
      </c>
    </row>
    <row r="11" spans="2:30">
      <c r="B11" s="3"/>
      <c r="C11" s="3"/>
      <c r="D11" s="16" t="s">
        <v>3</v>
      </c>
      <c r="E11" s="17" t="s">
        <v>61</v>
      </c>
      <c r="F11" s="12" t="s">
        <v>62</v>
      </c>
      <c r="G11" s="17">
        <v>80</v>
      </c>
      <c r="H11" s="19">
        <v>230</v>
      </c>
      <c r="I11" s="19"/>
      <c r="J11" s="12" t="str">
        <f t="shared" si="1"/>
        <v xml:space="preserve">533742,7 </v>
      </c>
      <c r="K11" s="12" t="str">
        <f t="shared" si="0"/>
        <v xml:space="preserve"> 0054557,3</v>
      </c>
      <c r="M11" s="7">
        <f t="shared" si="2"/>
        <v>53</v>
      </c>
      <c r="N11" s="7">
        <f t="shared" si="3"/>
        <v>37</v>
      </c>
      <c r="O11" s="1">
        <f t="shared" si="4"/>
        <v>42.699999999953434</v>
      </c>
      <c r="Q11" s="7">
        <f t="shared" si="5"/>
        <v>5</v>
      </c>
      <c r="R11" s="7">
        <f t="shared" si="6"/>
        <v>45</v>
      </c>
      <c r="S11" s="1">
        <f t="shared" si="7"/>
        <v>57.30000000000291</v>
      </c>
      <c r="U11" s="1">
        <f t="shared" si="8"/>
        <v>53.628527777777762</v>
      </c>
      <c r="W11" s="1">
        <f t="shared" si="9"/>
        <v>-5.7659166666666675</v>
      </c>
      <c r="Y11" s="1">
        <f t="shared" si="10"/>
        <v>40.587175340808656</v>
      </c>
      <c r="AA11" s="1">
        <f t="shared" si="11"/>
        <v>23.055436366665308</v>
      </c>
      <c r="AB11" s="1">
        <f t="shared" si="12"/>
        <v>33.484655253453923</v>
      </c>
      <c r="AC11" s="1">
        <f t="shared" si="13"/>
        <v>2.4384000000000001</v>
      </c>
      <c r="AD11" s="1">
        <f t="shared" si="14"/>
        <v>425.96000000000004</v>
      </c>
    </row>
    <row r="12" spans="2:30">
      <c r="B12" s="3"/>
      <c r="C12" s="3"/>
      <c r="D12" s="16" t="s">
        <v>4</v>
      </c>
      <c r="E12" s="17" t="s">
        <v>63</v>
      </c>
      <c r="F12" s="12" t="s">
        <v>64</v>
      </c>
      <c r="G12" s="16">
        <v>80</v>
      </c>
      <c r="H12" s="19">
        <v>230</v>
      </c>
      <c r="I12" s="19"/>
      <c r="J12" s="12" t="str">
        <f t="shared" si="1"/>
        <v xml:space="preserve">533418,6 </v>
      </c>
      <c r="K12" s="12" t="str">
        <f t="shared" si="0"/>
        <v xml:space="preserve"> 0053814,1</v>
      </c>
      <c r="M12" s="7">
        <f t="shared" si="2"/>
        <v>53</v>
      </c>
      <c r="N12" s="7">
        <f t="shared" si="3"/>
        <v>34</v>
      </c>
      <c r="O12" s="1">
        <f t="shared" si="4"/>
        <v>18.599999999976717</v>
      </c>
      <c r="Q12" s="7">
        <f t="shared" si="5"/>
        <v>5</v>
      </c>
      <c r="R12" s="7">
        <f t="shared" si="6"/>
        <v>38</v>
      </c>
      <c r="S12" s="1">
        <f t="shared" si="7"/>
        <v>14.099999999998545</v>
      </c>
      <c r="U12" s="1">
        <f t="shared" si="8"/>
        <v>53.571833333333323</v>
      </c>
      <c r="W12" s="1">
        <f t="shared" si="9"/>
        <v>-5.6372499999999999</v>
      </c>
      <c r="Y12" s="1">
        <f t="shared" si="10"/>
        <v>45.165278640630433</v>
      </c>
      <c r="AA12" s="1">
        <f t="shared" si="11"/>
        <v>16.745344699999265</v>
      </c>
      <c r="AB12" s="1">
        <f t="shared" si="12"/>
        <v>42.02068496185256</v>
      </c>
      <c r="AC12" s="1">
        <f t="shared" si="13"/>
        <v>2.4384000000000001</v>
      </c>
      <c r="AD12" s="1">
        <f t="shared" si="14"/>
        <v>425.96000000000004</v>
      </c>
    </row>
    <row r="13" spans="2:30">
      <c r="B13" s="3"/>
      <c r="C13" s="3"/>
      <c r="D13" s="16" t="s">
        <v>5</v>
      </c>
      <c r="E13" s="17" t="s">
        <v>65</v>
      </c>
      <c r="F13" s="12" t="s">
        <v>66</v>
      </c>
      <c r="G13" s="16">
        <v>80</v>
      </c>
      <c r="H13" s="19">
        <v>230</v>
      </c>
      <c r="I13" s="19"/>
      <c r="J13" s="12" t="str">
        <f t="shared" si="1"/>
        <v xml:space="preserve">532925,8 </v>
      </c>
      <c r="K13" s="12" t="str">
        <f t="shared" si="0"/>
        <v xml:space="preserve"> 0053314,3</v>
      </c>
      <c r="M13" s="7">
        <f t="shared" si="2"/>
        <v>53</v>
      </c>
      <c r="N13" s="7">
        <f t="shared" si="3"/>
        <v>29</v>
      </c>
      <c r="O13" s="1">
        <f t="shared" si="4"/>
        <v>25.800000000046566</v>
      </c>
      <c r="Q13" s="7">
        <f t="shared" si="5"/>
        <v>5</v>
      </c>
      <c r="R13" s="7">
        <f t="shared" si="6"/>
        <v>33</v>
      </c>
      <c r="S13" s="1">
        <f t="shared" si="7"/>
        <v>14.30000000000291</v>
      </c>
      <c r="U13" s="1">
        <f t="shared" si="8"/>
        <v>53.490500000000011</v>
      </c>
      <c r="W13" s="1">
        <f t="shared" si="9"/>
        <v>-5.5539722222222228</v>
      </c>
      <c r="Y13" s="1">
        <f t="shared" si="10"/>
        <v>48.125724413839244</v>
      </c>
      <c r="AA13" s="1">
        <f t="shared" si="11"/>
        <v>7.6929447000016475</v>
      </c>
      <c r="AB13" s="1">
        <f t="shared" si="12"/>
        <v>47.545515934602712</v>
      </c>
      <c r="AC13" s="1">
        <f t="shared" si="13"/>
        <v>2.4384000000000001</v>
      </c>
      <c r="AD13" s="1">
        <f t="shared" si="14"/>
        <v>425.96000000000004</v>
      </c>
    </row>
    <row r="14" spans="2:30">
      <c r="B14" s="3"/>
      <c r="C14" s="3"/>
      <c r="D14" s="16" t="s">
        <v>6</v>
      </c>
      <c r="E14" s="17" t="s">
        <v>67</v>
      </c>
      <c r="F14" s="12" t="s">
        <v>68</v>
      </c>
      <c r="G14" s="16">
        <v>80</v>
      </c>
      <c r="H14" s="19">
        <v>230</v>
      </c>
      <c r="I14" s="19"/>
      <c r="J14" s="12" t="str">
        <f t="shared" si="1"/>
        <v xml:space="preserve">532347,5 </v>
      </c>
      <c r="K14" s="12" t="str">
        <f t="shared" si="0"/>
        <v xml:space="preserve"> 0053141,1</v>
      </c>
      <c r="M14" s="7">
        <f t="shared" si="2"/>
        <v>53</v>
      </c>
      <c r="N14" s="7">
        <f t="shared" si="3"/>
        <v>23</v>
      </c>
      <c r="O14" s="1">
        <f t="shared" si="4"/>
        <v>47.5</v>
      </c>
      <c r="Q14" s="7">
        <f t="shared" si="5"/>
        <v>5</v>
      </c>
      <c r="R14" s="7">
        <f t="shared" si="6"/>
        <v>31</v>
      </c>
      <c r="S14" s="1">
        <f t="shared" si="7"/>
        <v>41.099999999998545</v>
      </c>
      <c r="U14" s="1">
        <f t="shared" si="8"/>
        <v>53.396527777777777</v>
      </c>
      <c r="W14" s="1">
        <f t="shared" si="9"/>
        <v>-5.528083333333333</v>
      </c>
      <c r="Y14" s="1">
        <f t="shared" si="10"/>
        <v>49.355007959821179</v>
      </c>
      <c r="AA14" s="1">
        <f t="shared" si="11"/>
        <v>-2.7661636333330333</v>
      </c>
      <c r="AB14" s="1">
        <f t="shared" si="12"/>
        <v>49.263041774030114</v>
      </c>
      <c r="AC14" s="1">
        <f t="shared" si="13"/>
        <v>2.4384000000000001</v>
      </c>
      <c r="AD14" s="1">
        <f t="shared" si="14"/>
        <v>425.96000000000004</v>
      </c>
    </row>
    <row r="15" spans="2:30">
      <c r="B15" s="3"/>
      <c r="C15" s="3"/>
      <c r="D15" s="16" t="s">
        <v>7</v>
      </c>
      <c r="E15" s="17" t="s">
        <v>69</v>
      </c>
      <c r="F15" s="12" t="s">
        <v>70</v>
      </c>
      <c r="G15" s="16">
        <v>80</v>
      </c>
      <c r="H15" s="19">
        <v>230</v>
      </c>
      <c r="I15" s="19"/>
      <c r="J15" s="12" t="str">
        <f t="shared" si="1"/>
        <v xml:space="preserve">531812,9 </v>
      </c>
      <c r="K15" s="12" t="str">
        <f t="shared" si="0"/>
        <v xml:space="preserve"> 0053346,6</v>
      </c>
      <c r="M15" s="7">
        <f t="shared" si="2"/>
        <v>53</v>
      </c>
      <c r="N15" s="7">
        <f t="shared" si="3"/>
        <v>18</v>
      </c>
      <c r="O15" s="1">
        <f t="shared" si="4"/>
        <v>12.900000000023283</v>
      </c>
      <c r="Q15" s="7">
        <f t="shared" si="5"/>
        <v>5</v>
      </c>
      <c r="R15" s="7">
        <f t="shared" si="6"/>
        <v>33</v>
      </c>
      <c r="S15" s="1">
        <f t="shared" si="7"/>
        <v>46.599999999998545</v>
      </c>
      <c r="U15" s="1">
        <f t="shared" si="8"/>
        <v>53.303583333333343</v>
      </c>
      <c r="W15" s="1">
        <f t="shared" si="9"/>
        <v>-5.5629444444444438</v>
      </c>
      <c r="Y15" s="1">
        <f t="shared" si="10"/>
        <v>48.809112724004812</v>
      </c>
      <c r="AA15" s="1">
        <f t="shared" si="11"/>
        <v>-13.110880299998568</v>
      </c>
      <c r="AB15" s="1">
        <f t="shared" si="12"/>
        <v>46.950278975230439</v>
      </c>
      <c r="AC15" s="1">
        <f t="shared" si="13"/>
        <v>2.4384000000000001</v>
      </c>
      <c r="AD15" s="1">
        <f t="shared" si="14"/>
        <v>425.96000000000004</v>
      </c>
    </row>
    <row r="16" spans="2:30">
      <c r="B16" s="3"/>
      <c r="C16" s="3"/>
      <c r="D16" s="16" t="s">
        <v>8</v>
      </c>
      <c r="E16" s="17" t="s">
        <v>71</v>
      </c>
      <c r="F16" s="12" t="s">
        <v>72</v>
      </c>
      <c r="G16" s="16">
        <v>80</v>
      </c>
      <c r="H16" s="19">
        <v>230</v>
      </c>
      <c r="I16" s="19"/>
      <c r="J16" s="12" t="str">
        <f t="shared" si="1"/>
        <v xml:space="preserve">531346,9 </v>
      </c>
      <c r="K16" s="12" t="str">
        <f t="shared" si="0"/>
        <v xml:space="preserve"> 0053844,4</v>
      </c>
      <c r="M16" s="7">
        <f t="shared" si="2"/>
        <v>53</v>
      </c>
      <c r="N16" s="7">
        <f t="shared" si="3"/>
        <v>13</v>
      </c>
      <c r="O16" s="1">
        <f t="shared" si="4"/>
        <v>46.900000000023283</v>
      </c>
      <c r="Q16" s="7">
        <f t="shared" si="5"/>
        <v>5</v>
      </c>
      <c r="R16" s="7">
        <f t="shared" si="6"/>
        <v>38</v>
      </c>
      <c r="S16" s="1">
        <f t="shared" si="7"/>
        <v>44.400000000001455</v>
      </c>
      <c r="U16" s="1">
        <f t="shared" si="8"/>
        <v>53.229694444444448</v>
      </c>
      <c r="W16" s="1">
        <f t="shared" si="9"/>
        <v>-5.6456666666666671</v>
      </c>
      <c r="Y16" s="1">
        <f t="shared" si="10"/>
        <v>46.712339539257592</v>
      </c>
      <c r="AA16" s="1">
        <f t="shared" si="11"/>
        <v>-21.334713633332594</v>
      </c>
      <c r="AB16" s="1">
        <f t="shared" si="12"/>
        <v>41.462304780150291</v>
      </c>
      <c r="AC16" s="1">
        <f t="shared" si="13"/>
        <v>2.4384000000000001</v>
      </c>
      <c r="AD16" s="1">
        <f t="shared" si="14"/>
        <v>425.96000000000004</v>
      </c>
    </row>
    <row r="17" spans="2:30">
      <c r="B17" s="3"/>
      <c r="C17" s="3"/>
      <c r="D17" s="16" t="s">
        <v>9</v>
      </c>
      <c r="E17" s="17" t="s">
        <v>73</v>
      </c>
      <c r="F17" s="12" t="s">
        <v>74</v>
      </c>
      <c r="G17" s="20">
        <v>50</v>
      </c>
      <c r="H17" s="20">
        <v>200</v>
      </c>
      <c r="I17" s="16"/>
      <c r="J17" s="12" t="str">
        <f t="shared" si="1"/>
        <v xml:space="preserve">532643,2 </v>
      </c>
      <c r="K17" s="12" t="str">
        <f t="shared" si="0"/>
        <v xml:space="preserve"> 0055134,3</v>
      </c>
      <c r="M17" s="7">
        <f t="shared" si="2"/>
        <v>53</v>
      </c>
      <c r="N17" s="7">
        <f t="shared" si="3"/>
        <v>26</v>
      </c>
      <c r="O17" s="1">
        <f t="shared" si="4"/>
        <v>43.199999999953434</v>
      </c>
      <c r="Q17" s="7">
        <f t="shared" si="5"/>
        <v>5</v>
      </c>
      <c r="R17" s="7">
        <f t="shared" si="6"/>
        <v>51</v>
      </c>
      <c r="S17" s="1">
        <f t="shared" si="7"/>
        <v>34.30000000000291</v>
      </c>
      <c r="U17" s="1">
        <f t="shared" si="8"/>
        <v>53.445333333333323</v>
      </c>
      <c r="W17" s="1">
        <f t="shared" si="9"/>
        <v>-5.8595277777777781</v>
      </c>
      <c r="Y17" s="1">
        <f t="shared" si="10"/>
        <v>27.396623707913395</v>
      </c>
      <c r="AA17" s="1">
        <f t="shared" si="11"/>
        <v>2.6658946999992605</v>
      </c>
      <c r="AB17" s="1">
        <f t="shared" si="12"/>
        <v>27.274288216039622</v>
      </c>
      <c r="AC17" s="1">
        <f t="shared" si="13"/>
        <v>1.524</v>
      </c>
      <c r="AD17" s="1">
        <f t="shared" si="14"/>
        <v>370.40000000000003</v>
      </c>
    </row>
    <row r="18" spans="2:30">
      <c r="B18" s="3"/>
      <c r="C18" s="3"/>
      <c r="D18" s="16" t="s">
        <v>10</v>
      </c>
      <c r="E18" s="17" t="s">
        <v>75</v>
      </c>
      <c r="F18" s="12" t="s">
        <v>76</v>
      </c>
      <c r="G18" s="16">
        <v>30</v>
      </c>
      <c r="H18" s="19">
        <v>180</v>
      </c>
      <c r="I18" s="19"/>
      <c r="J18" s="12" t="str">
        <f t="shared" si="1"/>
        <v xml:space="preserve">532411,0 </v>
      </c>
      <c r="K18" s="12" t="str">
        <f t="shared" si="0"/>
        <v xml:space="preserve"> 0055644,1</v>
      </c>
      <c r="M18" s="7">
        <f t="shared" si="2"/>
        <v>53</v>
      </c>
      <c r="N18" s="7">
        <f t="shared" si="3"/>
        <v>24</v>
      </c>
      <c r="O18" s="1">
        <f t="shared" si="4"/>
        <v>11</v>
      </c>
      <c r="Q18" s="7">
        <f t="shared" si="5"/>
        <v>5</v>
      </c>
      <c r="R18" s="7">
        <f t="shared" si="6"/>
        <v>56</v>
      </c>
      <c r="S18" s="1">
        <f t="shared" si="7"/>
        <v>44.099999999998545</v>
      </c>
      <c r="U18" s="1">
        <f t="shared" si="8"/>
        <v>53.403055555555554</v>
      </c>
      <c r="W18" s="1">
        <f t="shared" si="9"/>
        <v>-5.9455833333333334</v>
      </c>
      <c r="Y18" s="1">
        <f t="shared" si="10"/>
        <v>21.666035568230392</v>
      </c>
      <c r="AA18" s="1">
        <f t="shared" si="11"/>
        <v>-2.0396219666665005</v>
      </c>
      <c r="AB18" s="1">
        <f t="shared" si="12"/>
        <v>21.565173354938867</v>
      </c>
      <c r="AC18" s="1">
        <f t="shared" si="13"/>
        <v>0.91439999999999999</v>
      </c>
      <c r="AD18" s="1">
        <f t="shared" si="14"/>
        <v>333.36</v>
      </c>
    </row>
    <row r="19" spans="2:30">
      <c r="B19" s="3"/>
      <c r="C19" s="3"/>
      <c r="D19" s="14"/>
      <c r="E19" s="15"/>
      <c r="G19" s="14"/>
      <c r="H19" s="14"/>
      <c r="I19" s="14"/>
      <c r="J19" s="12"/>
      <c r="K19" s="12"/>
      <c r="N19" s="7"/>
      <c r="Q19" s="7"/>
      <c r="R19" s="7"/>
    </row>
    <row r="20" spans="2:30">
      <c r="B20" s="3"/>
      <c r="C20" s="3"/>
      <c r="D20" s="14"/>
      <c r="E20" s="15"/>
      <c r="G20" s="14"/>
      <c r="H20" s="14"/>
      <c r="I20" s="14"/>
      <c r="J20" s="12"/>
      <c r="K20" s="12"/>
      <c r="N20" s="7"/>
      <c r="Q20" s="7"/>
      <c r="R20" s="7"/>
    </row>
    <row r="21" spans="2:30" ht="31">
      <c r="B21" s="3"/>
      <c r="C21" s="3"/>
      <c r="D21" s="16" t="s">
        <v>0</v>
      </c>
      <c r="E21" s="17"/>
      <c r="G21" s="18" t="s">
        <v>177</v>
      </c>
      <c r="H21" s="18" t="s">
        <v>181</v>
      </c>
      <c r="I21" s="18"/>
      <c r="J21" s="12" t="str">
        <f t="shared" si="1"/>
        <v/>
      </c>
      <c r="K21" s="12" t="str">
        <f t="shared" si="0"/>
        <v/>
      </c>
      <c r="N21" s="7"/>
      <c r="Q21" s="7"/>
      <c r="R21" s="7"/>
    </row>
    <row r="22" spans="2:30">
      <c r="B22" s="3"/>
      <c r="C22" s="3"/>
      <c r="D22" s="16" t="s">
        <v>11</v>
      </c>
      <c r="E22" s="17" t="s">
        <v>77</v>
      </c>
      <c r="F22" s="12" t="s">
        <v>78</v>
      </c>
      <c r="G22" s="20">
        <v>250</v>
      </c>
      <c r="H22" s="20">
        <v>400</v>
      </c>
      <c r="I22" s="16"/>
      <c r="J22" s="12" t="str">
        <f t="shared" si="1"/>
        <v xml:space="preserve">540828,5 </v>
      </c>
      <c r="K22" s="12" t="str">
        <f t="shared" si="0"/>
        <v xml:space="preserve"> 0063904,0</v>
      </c>
      <c r="M22" s="7">
        <f t="shared" si="2"/>
        <v>54</v>
      </c>
      <c r="N22" s="7">
        <f t="shared" si="3"/>
        <v>8</v>
      </c>
      <c r="O22" s="1">
        <f t="shared" si="4"/>
        <v>28.5</v>
      </c>
      <c r="Q22" s="7">
        <f t="shared" si="5"/>
        <v>6</v>
      </c>
      <c r="R22" s="7">
        <f t="shared" si="6"/>
        <v>39</v>
      </c>
      <c r="S22" s="1">
        <f t="shared" si="7"/>
        <v>4</v>
      </c>
      <c r="U22" s="1">
        <f t="shared" si="8"/>
        <v>54.141249999999999</v>
      </c>
      <c r="W22" s="1">
        <f t="shared" si="9"/>
        <v>-6.6511111111111116</v>
      </c>
      <c r="Y22" s="1">
        <f t="shared" si="10"/>
        <v>83.939231296455588</v>
      </c>
      <c r="AA22" s="1">
        <f t="shared" si="11"/>
        <v>80.121419700000303</v>
      </c>
      <c r="AB22" s="1">
        <f t="shared" si="12"/>
        <v>-25.241091447223369</v>
      </c>
      <c r="AC22" s="1">
        <f t="shared" si="13"/>
        <v>7.62</v>
      </c>
      <c r="AD22" s="1">
        <f t="shared" si="14"/>
        <v>740.80000000000007</v>
      </c>
    </row>
    <row r="23" spans="2:30">
      <c r="B23" s="3"/>
      <c r="C23" s="3"/>
      <c r="D23" s="16" t="s">
        <v>12</v>
      </c>
      <c r="E23" s="17" t="s">
        <v>79</v>
      </c>
      <c r="F23" s="12" t="s">
        <v>80</v>
      </c>
      <c r="G23" s="20">
        <v>250</v>
      </c>
      <c r="H23" s="20">
        <v>400</v>
      </c>
      <c r="I23" s="16"/>
      <c r="J23" s="12" t="str">
        <f t="shared" si="1"/>
        <v xml:space="preserve">534233,9 </v>
      </c>
      <c r="K23" s="12" t="str">
        <f t="shared" si="0"/>
        <v xml:space="preserve"> 0063619,2</v>
      </c>
      <c r="M23" s="7">
        <f t="shared" si="2"/>
        <v>53</v>
      </c>
      <c r="N23" s="7">
        <f t="shared" si="3"/>
        <v>42</v>
      </c>
      <c r="O23" s="1">
        <f t="shared" si="4"/>
        <v>33.900000000023283</v>
      </c>
      <c r="Q23" s="7">
        <f t="shared" si="5"/>
        <v>6</v>
      </c>
      <c r="R23" s="7">
        <f t="shared" si="6"/>
        <v>36</v>
      </c>
      <c r="S23" s="1">
        <f t="shared" si="7"/>
        <v>19.19999999999709</v>
      </c>
      <c r="U23" s="1">
        <f t="shared" si="8"/>
        <v>53.709416666666677</v>
      </c>
      <c r="W23" s="1">
        <f t="shared" si="9"/>
        <v>-6.6053333333333324</v>
      </c>
      <c r="Y23" s="1">
        <f t="shared" si="10"/>
        <v>38.954143651473501</v>
      </c>
      <c r="AA23" s="1">
        <f t="shared" si="11"/>
        <v>32.058369700001471</v>
      </c>
      <c r="AB23" s="1">
        <f t="shared" si="12"/>
        <v>-22.204092967205817</v>
      </c>
      <c r="AC23" s="1">
        <f t="shared" si="13"/>
        <v>7.62</v>
      </c>
      <c r="AD23" s="1">
        <f t="shared" si="14"/>
        <v>740.80000000000007</v>
      </c>
    </row>
    <row r="24" spans="2:30">
      <c r="B24" s="3"/>
      <c r="C24" s="3"/>
      <c r="D24" s="16" t="s">
        <v>13</v>
      </c>
      <c r="E24" s="17" t="s">
        <v>81</v>
      </c>
      <c r="F24" s="12" t="s">
        <v>82</v>
      </c>
      <c r="G24" s="20">
        <v>200</v>
      </c>
      <c r="H24" s="20">
        <v>320</v>
      </c>
      <c r="I24" s="16"/>
      <c r="J24" s="12" t="str">
        <f t="shared" si="1"/>
        <v xml:space="preserve">533953,5 </v>
      </c>
      <c r="K24" s="12" t="str">
        <f t="shared" si="0"/>
        <v xml:space="preserve"> 0061129,8</v>
      </c>
      <c r="M24" s="7">
        <f t="shared" si="2"/>
        <v>53</v>
      </c>
      <c r="N24" s="7">
        <f t="shared" si="3"/>
        <v>39</v>
      </c>
      <c r="O24" s="1">
        <f t="shared" si="4"/>
        <v>53.5</v>
      </c>
      <c r="Q24" s="7">
        <f t="shared" si="5"/>
        <v>6</v>
      </c>
      <c r="R24" s="7">
        <f t="shared" si="6"/>
        <v>11</v>
      </c>
      <c r="S24" s="1">
        <f t="shared" si="7"/>
        <v>29.80000000000291</v>
      </c>
      <c r="U24" s="1">
        <f t="shared" si="8"/>
        <v>53.664861111111108</v>
      </c>
      <c r="W24" s="1">
        <f t="shared" si="9"/>
        <v>-6.1916111111111123</v>
      </c>
      <c r="Y24" s="1">
        <f t="shared" si="10"/>
        <v>27.599047301116784</v>
      </c>
      <c r="AA24" s="1">
        <f t="shared" si="11"/>
        <v>27.099336366666691</v>
      </c>
      <c r="AB24" s="1">
        <f t="shared" si="12"/>
        <v>5.2431493637284854</v>
      </c>
      <c r="AC24" s="1">
        <f t="shared" si="13"/>
        <v>6.0960000000000001</v>
      </c>
      <c r="AD24" s="1">
        <f t="shared" si="14"/>
        <v>592.64</v>
      </c>
    </row>
    <row r="25" spans="2:30">
      <c r="B25" s="3"/>
      <c r="C25" s="3"/>
      <c r="D25" s="16" t="s">
        <v>14</v>
      </c>
      <c r="E25" s="17" t="s">
        <v>83</v>
      </c>
      <c r="F25" s="12" t="s">
        <v>84</v>
      </c>
      <c r="G25" s="20">
        <v>150</v>
      </c>
      <c r="H25" s="20">
        <v>250</v>
      </c>
      <c r="I25" s="16"/>
      <c r="J25" s="12" t="str">
        <f t="shared" si="1"/>
        <v xml:space="preserve">533821,0 </v>
      </c>
      <c r="K25" s="12" t="str">
        <f t="shared" si="0"/>
        <v xml:space="preserve"> 0055733,2</v>
      </c>
      <c r="M25" s="7">
        <f t="shared" si="2"/>
        <v>53</v>
      </c>
      <c r="N25" s="7">
        <f t="shared" si="3"/>
        <v>38</v>
      </c>
      <c r="O25" s="1">
        <f t="shared" si="4"/>
        <v>21</v>
      </c>
      <c r="Q25" s="7">
        <f t="shared" si="5"/>
        <v>5</v>
      </c>
      <c r="R25" s="7">
        <f t="shared" si="6"/>
        <v>57</v>
      </c>
      <c r="S25" s="1">
        <f t="shared" si="7"/>
        <v>33.19999999999709</v>
      </c>
      <c r="U25" s="1">
        <f t="shared" si="8"/>
        <v>53.639166666666668</v>
      </c>
      <c r="W25" s="1">
        <f t="shared" si="9"/>
        <v>-5.9592222222222215</v>
      </c>
      <c r="Y25" s="1">
        <f t="shared" si="10"/>
        <v>31.815424624066896</v>
      </c>
      <c r="AA25" s="1">
        <f t="shared" si="11"/>
        <v>24.239544700000518</v>
      </c>
      <c r="AB25" s="1">
        <f t="shared" si="12"/>
        <v>20.660339463137603</v>
      </c>
      <c r="AC25" s="1">
        <f t="shared" si="13"/>
        <v>4.5720000000000001</v>
      </c>
      <c r="AD25" s="1">
        <f t="shared" si="14"/>
        <v>463</v>
      </c>
    </row>
    <row r="26" spans="2:30">
      <c r="B26" s="3"/>
      <c r="C26" s="3"/>
      <c r="D26" s="16" t="s">
        <v>3</v>
      </c>
      <c r="E26" s="17" t="s">
        <v>61</v>
      </c>
      <c r="F26" s="12" t="s">
        <v>62</v>
      </c>
      <c r="G26" s="16">
        <v>80</v>
      </c>
      <c r="H26" s="19">
        <v>230</v>
      </c>
      <c r="I26" s="19"/>
      <c r="J26" s="12" t="str">
        <f t="shared" si="1"/>
        <v xml:space="preserve">533742,7 </v>
      </c>
      <c r="K26" s="12" t="str">
        <f t="shared" si="0"/>
        <v xml:space="preserve"> 0054557,3</v>
      </c>
      <c r="M26" s="7">
        <f t="shared" si="2"/>
        <v>53</v>
      </c>
      <c r="N26" s="7">
        <f t="shared" si="3"/>
        <v>37</v>
      </c>
      <c r="O26" s="1">
        <f t="shared" si="4"/>
        <v>42.699999999953434</v>
      </c>
      <c r="Q26" s="7">
        <f t="shared" si="5"/>
        <v>5</v>
      </c>
      <c r="R26" s="7">
        <f t="shared" si="6"/>
        <v>45</v>
      </c>
      <c r="S26" s="1">
        <f t="shared" si="7"/>
        <v>57.30000000000291</v>
      </c>
      <c r="U26" s="1">
        <f t="shared" si="8"/>
        <v>53.628527777777762</v>
      </c>
      <c r="W26" s="1">
        <f t="shared" si="9"/>
        <v>-5.7659166666666675</v>
      </c>
      <c r="Y26" s="1">
        <f t="shared" si="10"/>
        <v>40.587175340808656</v>
      </c>
      <c r="AA26" s="1">
        <f t="shared" si="11"/>
        <v>23.055436366665308</v>
      </c>
      <c r="AB26" s="1">
        <f t="shared" si="12"/>
        <v>33.484655253453923</v>
      </c>
      <c r="AC26" s="1">
        <f t="shared" si="13"/>
        <v>2.4384000000000001</v>
      </c>
      <c r="AD26" s="1">
        <f t="shared" si="14"/>
        <v>425.96000000000004</v>
      </c>
    </row>
    <row r="27" spans="2:30">
      <c r="B27" s="3"/>
      <c r="C27" s="3"/>
      <c r="D27" s="16" t="s">
        <v>4</v>
      </c>
      <c r="E27" s="17" t="s">
        <v>63</v>
      </c>
      <c r="F27" s="12" t="s">
        <v>64</v>
      </c>
      <c r="G27" s="16">
        <v>80</v>
      </c>
      <c r="H27" s="19">
        <v>230</v>
      </c>
      <c r="I27" s="19"/>
      <c r="J27" s="12" t="str">
        <f t="shared" si="1"/>
        <v xml:space="preserve">533418,6 </v>
      </c>
      <c r="K27" s="12" t="str">
        <f t="shared" si="0"/>
        <v xml:space="preserve"> 0053814,1</v>
      </c>
      <c r="M27" s="7">
        <f t="shared" si="2"/>
        <v>53</v>
      </c>
      <c r="N27" s="7">
        <f t="shared" si="3"/>
        <v>34</v>
      </c>
      <c r="O27" s="1">
        <f t="shared" si="4"/>
        <v>18.599999999976717</v>
      </c>
      <c r="Q27" s="7">
        <f t="shared" si="5"/>
        <v>5</v>
      </c>
      <c r="R27" s="7">
        <f t="shared" si="6"/>
        <v>38</v>
      </c>
      <c r="S27" s="1">
        <f t="shared" si="7"/>
        <v>14.099999999998545</v>
      </c>
      <c r="U27" s="1">
        <f t="shared" si="8"/>
        <v>53.571833333333323</v>
      </c>
      <c r="W27" s="1">
        <f t="shared" si="9"/>
        <v>-5.6372499999999999</v>
      </c>
      <c r="Y27" s="1">
        <f t="shared" si="10"/>
        <v>45.165278640630433</v>
      </c>
      <c r="AA27" s="1">
        <f t="shared" si="11"/>
        <v>16.745344699999265</v>
      </c>
      <c r="AB27" s="1">
        <f t="shared" si="12"/>
        <v>42.02068496185256</v>
      </c>
      <c r="AC27" s="1">
        <f t="shared" si="13"/>
        <v>2.4384000000000001</v>
      </c>
      <c r="AD27" s="1">
        <f t="shared" si="14"/>
        <v>425.96000000000004</v>
      </c>
    </row>
    <row r="28" spans="2:30">
      <c r="B28" s="3"/>
      <c r="C28" s="3"/>
      <c r="D28" s="16" t="s">
        <v>5</v>
      </c>
      <c r="E28" s="17" t="s">
        <v>65</v>
      </c>
      <c r="F28" s="12" t="s">
        <v>66</v>
      </c>
      <c r="G28" s="16">
        <v>80</v>
      </c>
      <c r="H28" s="19">
        <v>230</v>
      </c>
      <c r="I28" s="19"/>
      <c r="J28" s="12" t="str">
        <f t="shared" si="1"/>
        <v xml:space="preserve">532925,8 </v>
      </c>
      <c r="K28" s="12" t="str">
        <f t="shared" si="0"/>
        <v xml:space="preserve"> 0053314,3</v>
      </c>
      <c r="M28" s="7">
        <f t="shared" si="2"/>
        <v>53</v>
      </c>
      <c r="N28" s="7">
        <f t="shared" si="3"/>
        <v>29</v>
      </c>
      <c r="O28" s="1">
        <f t="shared" si="4"/>
        <v>25.800000000046566</v>
      </c>
      <c r="Q28" s="7">
        <f t="shared" si="5"/>
        <v>5</v>
      </c>
      <c r="R28" s="7">
        <f t="shared" si="6"/>
        <v>33</v>
      </c>
      <c r="S28" s="1">
        <f t="shared" si="7"/>
        <v>14.30000000000291</v>
      </c>
      <c r="U28" s="1">
        <f t="shared" si="8"/>
        <v>53.490500000000011</v>
      </c>
      <c r="W28" s="1">
        <f t="shared" si="9"/>
        <v>-5.5539722222222228</v>
      </c>
      <c r="Y28" s="1">
        <f t="shared" si="10"/>
        <v>48.125724413839244</v>
      </c>
      <c r="AA28" s="1">
        <f t="shared" si="11"/>
        <v>7.6929447000016475</v>
      </c>
      <c r="AB28" s="1">
        <f t="shared" si="12"/>
        <v>47.545515934602712</v>
      </c>
      <c r="AC28" s="1">
        <f t="shared" si="13"/>
        <v>2.4384000000000001</v>
      </c>
      <c r="AD28" s="1">
        <f t="shared" si="14"/>
        <v>425.96000000000004</v>
      </c>
    </row>
    <row r="29" spans="2:30">
      <c r="B29" s="3"/>
      <c r="C29" s="3"/>
      <c r="D29" s="16" t="s">
        <v>6</v>
      </c>
      <c r="E29" s="17" t="s">
        <v>67</v>
      </c>
      <c r="F29" s="12" t="s">
        <v>68</v>
      </c>
      <c r="G29" s="16">
        <v>80</v>
      </c>
      <c r="H29" s="19">
        <v>230</v>
      </c>
      <c r="I29" s="19"/>
      <c r="J29" s="12" t="str">
        <f t="shared" si="1"/>
        <v xml:space="preserve">532347,5 </v>
      </c>
      <c r="K29" s="12" t="str">
        <f t="shared" si="0"/>
        <v xml:space="preserve"> 0053141,1</v>
      </c>
      <c r="M29" s="7">
        <f t="shared" si="2"/>
        <v>53</v>
      </c>
      <c r="N29" s="7">
        <f t="shared" si="3"/>
        <v>23</v>
      </c>
      <c r="O29" s="1">
        <f t="shared" si="4"/>
        <v>47.5</v>
      </c>
      <c r="Q29" s="7">
        <f t="shared" si="5"/>
        <v>5</v>
      </c>
      <c r="R29" s="7">
        <f t="shared" si="6"/>
        <v>31</v>
      </c>
      <c r="S29" s="1">
        <f t="shared" si="7"/>
        <v>41.099999999998545</v>
      </c>
      <c r="U29" s="1">
        <f t="shared" si="8"/>
        <v>53.396527777777777</v>
      </c>
      <c r="W29" s="1">
        <f t="shared" si="9"/>
        <v>-5.528083333333333</v>
      </c>
      <c r="Y29" s="1">
        <f t="shared" si="10"/>
        <v>49.355007959821179</v>
      </c>
      <c r="AA29" s="1">
        <f t="shared" si="11"/>
        <v>-2.7661636333330333</v>
      </c>
      <c r="AB29" s="1">
        <f t="shared" si="12"/>
        <v>49.263041774030114</v>
      </c>
      <c r="AC29" s="1">
        <f t="shared" si="13"/>
        <v>2.4384000000000001</v>
      </c>
      <c r="AD29" s="1">
        <f t="shared" si="14"/>
        <v>425.96000000000004</v>
      </c>
    </row>
    <row r="30" spans="2:30">
      <c r="B30" s="3"/>
      <c r="C30" s="3"/>
      <c r="D30" s="16" t="s">
        <v>7</v>
      </c>
      <c r="E30" s="17" t="s">
        <v>69</v>
      </c>
      <c r="F30" s="12" t="s">
        <v>70</v>
      </c>
      <c r="G30" s="16">
        <v>80</v>
      </c>
      <c r="H30" s="19">
        <v>230</v>
      </c>
      <c r="I30" s="19"/>
      <c r="J30" s="12" t="str">
        <f t="shared" si="1"/>
        <v xml:space="preserve">531812,9 </v>
      </c>
      <c r="K30" s="12" t="str">
        <f t="shared" si="0"/>
        <v xml:space="preserve"> 0053346,6</v>
      </c>
      <c r="M30" s="7">
        <f t="shared" si="2"/>
        <v>53</v>
      </c>
      <c r="N30" s="7">
        <f t="shared" si="3"/>
        <v>18</v>
      </c>
      <c r="O30" s="1">
        <f t="shared" si="4"/>
        <v>12.900000000023283</v>
      </c>
      <c r="Q30" s="7">
        <f t="shared" si="5"/>
        <v>5</v>
      </c>
      <c r="R30" s="7">
        <f t="shared" si="6"/>
        <v>33</v>
      </c>
      <c r="S30" s="1">
        <f t="shared" si="7"/>
        <v>46.599999999998545</v>
      </c>
      <c r="U30" s="1">
        <f t="shared" si="8"/>
        <v>53.303583333333343</v>
      </c>
      <c r="W30" s="1">
        <f t="shared" si="9"/>
        <v>-5.5629444444444438</v>
      </c>
      <c r="Y30" s="1">
        <f t="shared" si="10"/>
        <v>48.809112724004812</v>
      </c>
      <c r="AA30" s="1">
        <f t="shared" si="11"/>
        <v>-13.110880299998568</v>
      </c>
      <c r="AB30" s="1">
        <f t="shared" si="12"/>
        <v>46.950278975230439</v>
      </c>
      <c r="AC30" s="1">
        <f t="shared" si="13"/>
        <v>2.4384000000000001</v>
      </c>
      <c r="AD30" s="1">
        <f t="shared" si="14"/>
        <v>425.96000000000004</v>
      </c>
    </row>
    <row r="31" spans="2:30">
      <c r="B31" s="3"/>
      <c r="C31" s="3"/>
      <c r="D31" s="16" t="s">
        <v>8</v>
      </c>
      <c r="E31" s="17" t="s">
        <v>71</v>
      </c>
      <c r="F31" s="12" t="s">
        <v>72</v>
      </c>
      <c r="G31" s="16">
        <v>80</v>
      </c>
      <c r="H31" s="19">
        <v>230</v>
      </c>
      <c r="I31" s="19"/>
      <c r="J31" s="12" t="str">
        <f t="shared" si="1"/>
        <v xml:space="preserve">531346,9 </v>
      </c>
      <c r="K31" s="12" t="str">
        <f t="shared" si="0"/>
        <v xml:space="preserve"> 0053844,4</v>
      </c>
      <c r="M31" s="7">
        <f t="shared" si="2"/>
        <v>53</v>
      </c>
      <c r="N31" s="7">
        <f t="shared" si="3"/>
        <v>13</v>
      </c>
      <c r="O31" s="1">
        <f t="shared" si="4"/>
        <v>46.900000000023283</v>
      </c>
      <c r="Q31" s="7">
        <f t="shared" si="5"/>
        <v>5</v>
      </c>
      <c r="R31" s="7">
        <f t="shared" si="6"/>
        <v>38</v>
      </c>
      <c r="S31" s="1">
        <f t="shared" si="7"/>
        <v>44.400000000001455</v>
      </c>
      <c r="U31" s="1">
        <f t="shared" si="8"/>
        <v>53.229694444444448</v>
      </c>
      <c r="W31" s="1">
        <f t="shared" si="9"/>
        <v>-5.6456666666666671</v>
      </c>
      <c r="Y31" s="1">
        <f t="shared" si="10"/>
        <v>46.712339539257592</v>
      </c>
      <c r="AA31" s="1">
        <f t="shared" si="11"/>
        <v>-21.334713633332594</v>
      </c>
      <c r="AB31" s="1">
        <f t="shared" si="12"/>
        <v>41.462304780150291</v>
      </c>
      <c r="AC31" s="1">
        <f t="shared" si="13"/>
        <v>2.4384000000000001</v>
      </c>
      <c r="AD31" s="1">
        <f t="shared" si="14"/>
        <v>425.96000000000004</v>
      </c>
    </row>
    <row r="32" spans="2:30">
      <c r="B32" s="3"/>
      <c r="C32" s="3"/>
      <c r="D32" s="16" t="s">
        <v>9</v>
      </c>
      <c r="E32" s="17" t="s">
        <v>73</v>
      </c>
      <c r="F32" s="12" t="s">
        <v>74</v>
      </c>
      <c r="G32" s="20">
        <v>50</v>
      </c>
      <c r="H32" s="20">
        <v>200</v>
      </c>
      <c r="I32" s="16"/>
      <c r="J32" s="12" t="str">
        <f t="shared" si="1"/>
        <v xml:space="preserve">532643,2 </v>
      </c>
      <c r="K32" s="12" t="str">
        <f t="shared" si="0"/>
        <v xml:space="preserve"> 0055134,3</v>
      </c>
      <c r="M32" s="7">
        <f t="shared" si="2"/>
        <v>53</v>
      </c>
      <c r="N32" s="7">
        <f t="shared" si="3"/>
        <v>26</v>
      </c>
      <c r="O32" s="1">
        <f t="shared" si="4"/>
        <v>43.199999999953434</v>
      </c>
      <c r="Q32" s="7">
        <f t="shared" si="5"/>
        <v>5</v>
      </c>
      <c r="R32" s="7">
        <f t="shared" si="6"/>
        <v>51</v>
      </c>
      <c r="S32" s="1">
        <f t="shared" si="7"/>
        <v>34.30000000000291</v>
      </c>
      <c r="U32" s="1">
        <f t="shared" si="8"/>
        <v>53.445333333333323</v>
      </c>
      <c r="W32" s="1">
        <f t="shared" si="9"/>
        <v>-5.8595277777777781</v>
      </c>
      <c r="Y32" s="1">
        <f t="shared" si="10"/>
        <v>27.396623707913395</v>
      </c>
      <c r="AA32" s="1">
        <f t="shared" si="11"/>
        <v>2.6658946999992605</v>
      </c>
      <c r="AB32" s="1">
        <f t="shared" si="12"/>
        <v>27.274288216039622</v>
      </c>
      <c r="AC32" s="1">
        <f t="shared" si="13"/>
        <v>1.524</v>
      </c>
      <c r="AD32" s="1">
        <f t="shared" si="14"/>
        <v>370.40000000000003</v>
      </c>
    </row>
    <row r="33" spans="2:30">
      <c r="B33" s="3"/>
      <c r="C33" s="3"/>
      <c r="D33" s="16" t="s">
        <v>10</v>
      </c>
      <c r="E33" s="17" t="s">
        <v>75</v>
      </c>
      <c r="F33" s="12" t="s">
        <v>76</v>
      </c>
      <c r="G33" s="16">
        <v>30</v>
      </c>
      <c r="H33" s="19">
        <v>180</v>
      </c>
      <c r="I33" s="19"/>
      <c r="J33" s="12" t="str">
        <f t="shared" si="1"/>
        <v xml:space="preserve">532411,0 </v>
      </c>
      <c r="K33" s="12" t="str">
        <f t="shared" si="0"/>
        <v xml:space="preserve"> 0055644,1</v>
      </c>
      <c r="M33" s="7">
        <f t="shared" si="2"/>
        <v>53</v>
      </c>
      <c r="N33" s="7">
        <f t="shared" si="3"/>
        <v>24</v>
      </c>
      <c r="O33" s="1">
        <f t="shared" si="4"/>
        <v>11</v>
      </c>
      <c r="Q33" s="7">
        <f t="shared" si="5"/>
        <v>5</v>
      </c>
      <c r="R33" s="7">
        <f t="shared" si="6"/>
        <v>56</v>
      </c>
      <c r="S33" s="1">
        <f t="shared" si="7"/>
        <v>44.099999999998545</v>
      </c>
      <c r="U33" s="1">
        <f t="shared" si="8"/>
        <v>53.403055555555554</v>
      </c>
      <c r="W33" s="1">
        <f t="shared" si="9"/>
        <v>-5.9455833333333334</v>
      </c>
      <c r="Y33" s="1">
        <f t="shared" si="10"/>
        <v>21.666035568230392</v>
      </c>
      <c r="AA33" s="1">
        <f t="shared" si="11"/>
        <v>-2.0396219666665005</v>
      </c>
      <c r="AB33" s="1">
        <f t="shared" si="12"/>
        <v>21.565173354938867</v>
      </c>
      <c r="AC33" s="1">
        <f t="shared" si="13"/>
        <v>0.91439999999999999</v>
      </c>
      <c r="AD33" s="1">
        <f t="shared" si="14"/>
        <v>333.36</v>
      </c>
    </row>
    <row r="34" spans="2:30">
      <c r="B34" s="3"/>
      <c r="C34" s="3"/>
      <c r="D34" s="14"/>
      <c r="E34" s="15"/>
      <c r="G34" s="14"/>
      <c r="H34" s="14"/>
      <c r="I34" s="14"/>
      <c r="J34" s="12"/>
      <c r="K34" s="12"/>
      <c r="N34" s="7"/>
      <c r="Q34" s="7"/>
      <c r="R34" s="7"/>
    </row>
    <row r="35" spans="2:30">
      <c r="B35" s="3"/>
      <c r="C35" s="3"/>
      <c r="D35" s="14"/>
      <c r="E35" s="15"/>
      <c r="G35" s="14"/>
      <c r="H35" s="14"/>
      <c r="I35" s="14"/>
      <c r="J35" s="12"/>
      <c r="K35" s="12"/>
      <c r="N35" s="7"/>
      <c r="Q35" s="7"/>
      <c r="R35" s="7"/>
    </row>
    <row r="36" spans="2:30" ht="31">
      <c r="B36" s="3"/>
      <c r="C36" s="3"/>
      <c r="D36" s="16" t="s">
        <v>0</v>
      </c>
      <c r="E36" s="17"/>
      <c r="G36" s="18" t="s">
        <v>177</v>
      </c>
      <c r="H36" s="18" t="s">
        <v>181</v>
      </c>
      <c r="I36" s="18"/>
      <c r="J36" s="12" t="str">
        <f t="shared" si="1"/>
        <v/>
      </c>
      <c r="K36" s="12" t="str">
        <f t="shared" si="0"/>
        <v/>
      </c>
      <c r="N36" s="7"/>
      <c r="Q36" s="7"/>
      <c r="R36" s="7"/>
    </row>
    <row r="37" spans="2:30">
      <c r="B37" s="3"/>
      <c r="C37" s="3"/>
      <c r="D37" s="16" t="s">
        <v>15</v>
      </c>
      <c r="E37" s="17" t="s">
        <v>85</v>
      </c>
      <c r="F37" s="12" t="s">
        <v>58</v>
      </c>
      <c r="G37" s="20">
        <v>150</v>
      </c>
      <c r="H37" s="20">
        <v>300</v>
      </c>
      <c r="I37" s="16"/>
      <c r="J37" s="12" t="str">
        <f t="shared" si="1"/>
        <v xml:space="preserve">534601,6 </v>
      </c>
      <c r="K37" s="12" t="str">
        <f t="shared" si="0"/>
        <v xml:space="preserve"> 0053000,0</v>
      </c>
      <c r="M37" s="7">
        <f t="shared" si="2"/>
        <v>53</v>
      </c>
      <c r="N37" s="7">
        <f t="shared" si="3"/>
        <v>46</v>
      </c>
      <c r="O37" s="1">
        <f t="shared" si="4"/>
        <v>1.5999999999767169</v>
      </c>
      <c r="Q37" s="7">
        <f t="shared" si="5"/>
        <v>5</v>
      </c>
      <c r="R37" s="7">
        <f t="shared" si="6"/>
        <v>30</v>
      </c>
      <c r="S37" s="1">
        <f t="shared" si="7"/>
        <v>0</v>
      </c>
      <c r="U37" s="1">
        <f t="shared" si="8"/>
        <v>53.767111111111106</v>
      </c>
      <c r="W37" s="1">
        <f t="shared" si="9"/>
        <v>-5.5</v>
      </c>
      <c r="Y37" s="1">
        <f t="shared" si="10"/>
        <v>63.822821116829417</v>
      </c>
      <c r="AA37" s="1">
        <f t="shared" si="11"/>
        <v>38.479761366666466</v>
      </c>
      <c r="AB37" s="1">
        <f t="shared" si="12"/>
        <v>51.126151885254394</v>
      </c>
      <c r="AC37" s="1">
        <f t="shared" si="13"/>
        <v>4.5720000000000001</v>
      </c>
      <c r="AD37" s="1">
        <f t="shared" si="14"/>
        <v>555.6</v>
      </c>
    </row>
    <row r="38" spans="2:30">
      <c r="B38" s="3"/>
      <c r="C38" s="3"/>
      <c r="D38" s="16" t="s">
        <v>2</v>
      </c>
      <c r="E38" s="17" t="s">
        <v>59</v>
      </c>
      <c r="F38" s="12" t="s">
        <v>60</v>
      </c>
      <c r="G38" s="20">
        <v>150</v>
      </c>
      <c r="H38" s="20">
        <v>250</v>
      </c>
      <c r="I38" s="16"/>
      <c r="J38" s="12" t="str">
        <f t="shared" si="1"/>
        <v xml:space="preserve">534103,1 </v>
      </c>
      <c r="K38" s="12" t="str">
        <f t="shared" si="0"/>
        <v xml:space="preserve"> 0053934,0</v>
      </c>
      <c r="M38" s="7">
        <f t="shared" si="2"/>
        <v>53</v>
      </c>
      <c r="N38" s="7">
        <f t="shared" si="3"/>
        <v>41</v>
      </c>
      <c r="O38" s="1">
        <f t="shared" si="4"/>
        <v>3.0999999999767169</v>
      </c>
      <c r="Q38" s="7">
        <f t="shared" si="5"/>
        <v>5</v>
      </c>
      <c r="R38" s="7">
        <f t="shared" si="6"/>
        <v>39</v>
      </c>
      <c r="S38" s="1">
        <f t="shared" si="7"/>
        <v>34</v>
      </c>
      <c r="U38" s="1">
        <f t="shared" si="8"/>
        <v>53.684194444444437</v>
      </c>
      <c r="W38" s="1">
        <f t="shared" si="9"/>
        <v>-5.6594444444444445</v>
      </c>
      <c r="Y38" s="1">
        <f t="shared" si="10"/>
        <v>49.896292427796688</v>
      </c>
      <c r="AA38" s="1">
        <f t="shared" si="11"/>
        <v>29.251136366666159</v>
      </c>
      <c r="AB38" s="1">
        <f t="shared" si="12"/>
        <v>40.548256693931464</v>
      </c>
      <c r="AC38" s="1">
        <f t="shared" si="13"/>
        <v>4.5720000000000001</v>
      </c>
      <c r="AD38" s="1">
        <f t="shared" si="14"/>
        <v>463</v>
      </c>
    </row>
    <row r="39" spans="2:30">
      <c r="B39" s="3"/>
      <c r="C39" s="3"/>
      <c r="D39" s="16" t="s">
        <v>3</v>
      </c>
      <c r="E39" s="17" t="s">
        <v>61</v>
      </c>
      <c r="F39" s="12" t="s">
        <v>62</v>
      </c>
      <c r="G39" s="16">
        <v>80</v>
      </c>
      <c r="H39" s="19">
        <v>230</v>
      </c>
      <c r="I39" s="19"/>
      <c r="J39" s="12" t="str">
        <f t="shared" si="1"/>
        <v xml:space="preserve">533742,7 </v>
      </c>
      <c r="K39" s="12" t="str">
        <f t="shared" si="0"/>
        <v xml:space="preserve"> 0054557,3</v>
      </c>
      <c r="M39" s="7">
        <f t="shared" si="2"/>
        <v>53</v>
      </c>
      <c r="N39" s="7">
        <f t="shared" si="3"/>
        <v>37</v>
      </c>
      <c r="O39" s="1">
        <f t="shared" si="4"/>
        <v>42.699999999953434</v>
      </c>
      <c r="Q39" s="7">
        <f t="shared" si="5"/>
        <v>5</v>
      </c>
      <c r="R39" s="7">
        <f t="shared" si="6"/>
        <v>45</v>
      </c>
      <c r="S39" s="1">
        <f t="shared" si="7"/>
        <v>57.30000000000291</v>
      </c>
      <c r="U39" s="1">
        <f t="shared" si="8"/>
        <v>53.628527777777762</v>
      </c>
      <c r="W39" s="1">
        <f t="shared" si="9"/>
        <v>-5.7659166666666675</v>
      </c>
      <c r="Y39" s="1">
        <f t="shared" si="10"/>
        <v>40.587175340808656</v>
      </c>
      <c r="AA39" s="1">
        <f t="shared" si="11"/>
        <v>23.055436366665308</v>
      </c>
      <c r="AB39" s="1">
        <f t="shared" si="12"/>
        <v>33.484655253453923</v>
      </c>
      <c r="AC39" s="1">
        <f t="shared" si="13"/>
        <v>2.4384000000000001</v>
      </c>
      <c r="AD39" s="1">
        <f t="shared" si="14"/>
        <v>425.96000000000004</v>
      </c>
    </row>
    <row r="40" spans="2:30">
      <c r="B40" s="3"/>
      <c r="C40" s="3"/>
      <c r="D40" s="16" t="s">
        <v>4</v>
      </c>
      <c r="E40" s="17" t="s">
        <v>63</v>
      </c>
      <c r="F40" s="12" t="s">
        <v>64</v>
      </c>
      <c r="G40" s="16">
        <v>80</v>
      </c>
      <c r="H40" s="19">
        <v>230</v>
      </c>
      <c r="I40" s="19"/>
      <c r="J40" s="12" t="str">
        <f t="shared" si="1"/>
        <v xml:space="preserve">533418,6 </v>
      </c>
      <c r="K40" s="12" t="str">
        <f t="shared" si="0"/>
        <v xml:space="preserve"> 0053814,1</v>
      </c>
      <c r="M40" s="7">
        <f t="shared" si="2"/>
        <v>53</v>
      </c>
      <c r="N40" s="7">
        <f t="shared" si="3"/>
        <v>34</v>
      </c>
      <c r="O40" s="1">
        <f t="shared" si="4"/>
        <v>18.599999999976717</v>
      </c>
      <c r="Q40" s="7">
        <f t="shared" si="5"/>
        <v>5</v>
      </c>
      <c r="R40" s="7">
        <f t="shared" si="6"/>
        <v>38</v>
      </c>
      <c r="S40" s="1">
        <f t="shared" si="7"/>
        <v>14.099999999998545</v>
      </c>
      <c r="U40" s="1">
        <f t="shared" si="8"/>
        <v>53.571833333333323</v>
      </c>
      <c r="W40" s="1">
        <f t="shared" si="9"/>
        <v>-5.6372499999999999</v>
      </c>
      <c r="Y40" s="1">
        <f t="shared" si="10"/>
        <v>45.165278640630433</v>
      </c>
      <c r="AA40" s="1">
        <f t="shared" si="11"/>
        <v>16.745344699999265</v>
      </c>
      <c r="AB40" s="1">
        <f t="shared" si="12"/>
        <v>42.02068496185256</v>
      </c>
      <c r="AC40" s="1">
        <f t="shared" si="13"/>
        <v>2.4384000000000001</v>
      </c>
      <c r="AD40" s="1">
        <f t="shared" si="14"/>
        <v>425.96000000000004</v>
      </c>
    </row>
    <row r="41" spans="2:30">
      <c r="B41" s="3"/>
      <c r="C41" s="3"/>
      <c r="D41" s="16" t="s">
        <v>5</v>
      </c>
      <c r="E41" s="17" t="s">
        <v>65</v>
      </c>
      <c r="F41" s="12" t="s">
        <v>66</v>
      </c>
      <c r="G41" s="16">
        <v>80</v>
      </c>
      <c r="H41" s="19">
        <v>230</v>
      </c>
      <c r="I41" s="19"/>
      <c r="J41" s="12" t="str">
        <f t="shared" si="1"/>
        <v xml:space="preserve">532925,8 </v>
      </c>
      <c r="K41" s="12" t="str">
        <f t="shared" si="0"/>
        <v xml:space="preserve"> 0053314,3</v>
      </c>
      <c r="M41" s="7">
        <f t="shared" si="2"/>
        <v>53</v>
      </c>
      <c r="N41" s="7">
        <f t="shared" si="3"/>
        <v>29</v>
      </c>
      <c r="O41" s="1">
        <f t="shared" si="4"/>
        <v>25.800000000046566</v>
      </c>
      <c r="Q41" s="7">
        <f t="shared" si="5"/>
        <v>5</v>
      </c>
      <c r="R41" s="7">
        <f t="shared" si="6"/>
        <v>33</v>
      </c>
      <c r="S41" s="1">
        <f t="shared" si="7"/>
        <v>14.30000000000291</v>
      </c>
      <c r="U41" s="1">
        <f t="shared" si="8"/>
        <v>53.490500000000011</v>
      </c>
      <c r="W41" s="1">
        <f t="shared" si="9"/>
        <v>-5.5539722222222228</v>
      </c>
      <c r="Y41" s="1">
        <f t="shared" si="10"/>
        <v>48.125724413839244</v>
      </c>
      <c r="AA41" s="1">
        <f t="shared" si="11"/>
        <v>7.6929447000016475</v>
      </c>
      <c r="AB41" s="1">
        <f t="shared" si="12"/>
        <v>47.545515934602712</v>
      </c>
      <c r="AC41" s="1">
        <f t="shared" si="13"/>
        <v>2.4384000000000001</v>
      </c>
      <c r="AD41" s="1">
        <f t="shared" si="14"/>
        <v>425.96000000000004</v>
      </c>
    </row>
    <row r="42" spans="2:30">
      <c r="B42" s="3"/>
      <c r="C42" s="3"/>
      <c r="D42" s="16" t="s">
        <v>6</v>
      </c>
      <c r="E42" s="17" t="s">
        <v>67</v>
      </c>
      <c r="F42" s="12" t="s">
        <v>68</v>
      </c>
      <c r="G42" s="16">
        <v>80</v>
      </c>
      <c r="H42" s="19">
        <v>230</v>
      </c>
      <c r="I42" s="19"/>
      <c r="J42" s="12" t="str">
        <f t="shared" si="1"/>
        <v xml:space="preserve">532347,5 </v>
      </c>
      <c r="K42" s="12" t="str">
        <f t="shared" si="0"/>
        <v xml:space="preserve"> 0053141,1</v>
      </c>
      <c r="M42" s="7">
        <f t="shared" si="2"/>
        <v>53</v>
      </c>
      <c r="N42" s="7">
        <f t="shared" si="3"/>
        <v>23</v>
      </c>
      <c r="O42" s="1">
        <f t="shared" si="4"/>
        <v>47.5</v>
      </c>
      <c r="Q42" s="7">
        <f t="shared" si="5"/>
        <v>5</v>
      </c>
      <c r="R42" s="7">
        <f t="shared" si="6"/>
        <v>31</v>
      </c>
      <c r="S42" s="1">
        <f t="shared" si="7"/>
        <v>41.099999999998545</v>
      </c>
      <c r="U42" s="1">
        <f t="shared" si="8"/>
        <v>53.396527777777777</v>
      </c>
      <c r="W42" s="1">
        <f t="shared" si="9"/>
        <v>-5.528083333333333</v>
      </c>
      <c r="Y42" s="1">
        <f t="shared" si="10"/>
        <v>49.355007959821179</v>
      </c>
      <c r="AA42" s="1">
        <f t="shared" si="11"/>
        <v>-2.7661636333330333</v>
      </c>
      <c r="AB42" s="1">
        <f t="shared" si="12"/>
        <v>49.263041774030114</v>
      </c>
      <c r="AC42" s="1">
        <f t="shared" si="13"/>
        <v>2.4384000000000001</v>
      </c>
      <c r="AD42" s="1">
        <f t="shared" si="14"/>
        <v>425.96000000000004</v>
      </c>
    </row>
    <row r="43" spans="2:30">
      <c r="B43" s="3"/>
      <c r="C43" s="3"/>
      <c r="D43" s="16" t="s">
        <v>7</v>
      </c>
      <c r="E43" s="17" t="s">
        <v>69</v>
      </c>
      <c r="F43" s="12" t="s">
        <v>70</v>
      </c>
      <c r="G43" s="16">
        <v>80</v>
      </c>
      <c r="H43" s="19">
        <v>230</v>
      </c>
      <c r="I43" s="19"/>
      <c r="J43" s="12" t="str">
        <f t="shared" si="1"/>
        <v xml:space="preserve">531812,9 </v>
      </c>
      <c r="K43" s="12" t="str">
        <f t="shared" si="0"/>
        <v xml:space="preserve"> 0053346,6</v>
      </c>
      <c r="M43" s="7">
        <f t="shared" si="2"/>
        <v>53</v>
      </c>
      <c r="N43" s="7">
        <f t="shared" si="3"/>
        <v>18</v>
      </c>
      <c r="O43" s="1">
        <f t="shared" si="4"/>
        <v>12.900000000023283</v>
      </c>
      <c r="Q43" s="7">
        <f t="shared" si="5"/>
        <v>5</v>
      </c>
      <c r="R43" s="7">
        <f t="shared" si="6"/>
        <v>33</v>
      </c>
      <c r="S43" s="1">
        <f t="shared" si="7"/>
        <v>46.599999999998545</v>
      </c>
      <c r="U43" s="1">
        <f t="shared" si="8"/>
        <v>53.303583333333343</v>
      </c>
      <c r="W43" s="1">
        <f t="shared" si="9"/>
        <v>-5.5629444444444438</v>
      </c>
      <c r="Y43" s="1">
        <f t="shared" si="10"/>
        <v>48.809112724004812</v>
      </c>
      <c r="AA43" s="1">
        <f t="shared" si="11"/>
        <v>-13.110880299998568</v>
      </c>
      <c r="AB43" s="1">
        <f t="shared" si="12"/>
        <v>46.950278975230439</v>
      </c>
      <c r="AC43" s="1">
        <f t="shared" si="13"/>
        <v>2.4384000000000001</v>
      </c>
      <c r="AD43" s="1">
        <f t="shared" si="14"/>
        <v>425.96000000000004</v>
      </c>
    </row>
    <row r="44" spans="2:30">
      <c r="B44" s="3"/>
      <c r="C44" s="3"/>
      <c r="D44" s="16" t="s">
        <v>8</v>
      </c>
      <c r="E44" s="17" t="s">
        <v>71</v>
      </c>
      <c r="F44" s="12" t="s">
        <v>72</v>
      </c>
      <c r="G44" s="21">
        <v>50</v>
      </c>
      <c r="H44" s="19">
        <v>230</v>
      </c>
      <c r="I44" s="19"/>
      <c r="J44" s="12" t="str">
        <f t="shared" si="1"/>
        <v xml:space="preserve">531346,9 </v>
      </c>
      <c r="K44" s="12" t="str">
        <f t="shared" si="0"/>
        <v xml:space="preserve"> 0053844,4</v>
      </c>
      <c r="M44" s="7">
        <f t="shared" si="2"/>
        <v>53</v>
      </c>
      <c r="N44" s="7">
        <f t="shared" si="3"/>
        <v>13</v>
      </c>
      <c r="O44" s="1">
        <f t="shared" si="4"/>
        <v>46.900000000023283</v>
      </c>
      <c r="Q44" s="7">
        <f t="shared" si="5"/>
        <v>5</v>
      </c>
      <c r="R44" s="7">
        <f t="shared" si="6"/>
        <v>38</v>
      </c>
      <c r="S44" s="1">
        <f t="shared" si="7"/>
        <v>44.400000000001455</v>
      </c>
      <c r="U44" s="1">
        <f t="shared" si="8"/>
        <v>53.229694444444448</v>
      </c>
      <c r="W44" s="1">
        <f t="shared" si="9"/>
        <v>-5.6456666666666671</v>
      </c>
      <c r="Y44" s="1">
        <f t="shared" si="10"/>
        <v>46.712339539257592</v>
      </c>
      <c r="AA44" s="1">
        <f t="shared" si="11"/>
        <v>-21.334713633332594</v>
      </c>
      <c r="AB44" s="1">
        <f t="shared" si="12"/>
        <v>41.462304780150291</v>
      </c>
      <c r="AC44" s="1">
        <f t="shared" si="13"/>
        <v>1.524</v>
      </c>
      <c r="AD44" s="1">
        <f t="shared" si="14"/>
        <v>425.96000000000004</v>
      </c>
    </row>
    <row r="45" spans="2:30">
      <c r="B45" s="3"/>
      <c r="C45" s="3"/>
      <c r="D45" s="16" t="s">
        <v>9</v>
      </c>
      <c r="E45" s="17" t="s">
        <v>73</v>
      </c>
      <c r="F45" s="12" t="s">
        <v>74</v>
      </c>
      <c r="G45" s="21">
        <v>50</v>
      </c>
      <c r="H45" s="20">
        <v>200</v>
      </c>
      <c r="I45" s="16"/>
      <c r="J45" s="12" t="str">
        <f t="shared" si="1"/>
        <v xml:space="preserve">532643,2 </v>
      </c>
      <c r="K45" s="12" t="str">
        <f t="shared" si="0"/>
        <v xml:space="preserve"> 0055134,3</v>
      </c>
      <c r="M45" s="7">
        <f t="shared" si="2"/>
        <v>53</v>
      </c>
      <c r="N45" s="7">
        <f t="shared" si="3"/>
        <v>26</v>
      </c>
      <c r="O45" s="1">
        <f t="shared" si="4"/>
        <v>43.199999999953434</v>
      </c>
      <c r="Q45" s="7">
        <f t="shared" si="5"/>
        <v>5</v>
      </c>
      <c r="R45" s="7">
        <f t="shared" si="6"/>
        <v>51</v>
      </c>
      <c r="S45" s="1">
        <f t="shared" si="7"/>
        <v>34.30000000000291</v>
      </c>
      <c r="U45" s="1">
        <f t="shared" si="8"/>
        <v>53.445333333333323</v>
      </c>
      <c r="W45" s="1">
        <f t="shared" si="9"/>
        <v>-5.8595277777777781</v>
      </c>
      <c r="Y45" s="1">
        <f t="shared" si="10"/>
        <v>27.396623707913395</v>
      </c>
      <c r="AA45" s="1">
        <f t="shared" si="11"/>
        <v>2.6658946999992605</v>
      </c>
      <c r="AB45" s="1">
        <f t="shared" si="12"/>
        <v>27.274288216039622</v>
      </c>
      <c r="AC45" s="1">
        <f t="shared" si="13"/>
        <v>1.524</v>
      </c>
      <c r="AD45" s="1">
        <f t="shared" si="14"/>
        <v>370.40000000000003</v>
      </c>
    </row>
    <row r="46" spans="2:30">
      <c r="B46" s="3"/>
      <c r="C46" s="3"/>
      <c r="D46" s="16" t="s">
        <v>10</v>
      </c>
      <c r="E46" s="17" t="s">
        <v>75</v>
      </c>
      <c r="F46" s="12" t="s">
        <v>76</v>
      </c>
      <c r="G46" s="12"/>
      <c r="H46" s="22">
        <v>180</v>
      </c>
      <c r="I46" s="19"/>
      <c r="J46" s="12" t="str">
        <f t="shared" si="1"/>
        <v xml:space="preserve">532411,0 </v>
      </c>
      <c r="K46" s="12" t="str">
        <f t="shared" si="0"/>
        <v xml:space="preserve"> 0055644,1</v>
      </c>
      <c r="M46" s="7">
        <f t="shared" si="2"/>
        <v>53</v>
      </c>
      <c r="N46" s="7">
        <f t="shared" si="3"/>
        <v>24</v>
      </c>
      <c r="O46" s="1">
        <f t="shared" si="4"/>
        <v>11</v>
      </c>
      <c r="Q46" s="7">
        <f t="shared" si="5"/>
        <v>5</v>
      </c>
      <c r="R46" s="7">
        <f t="shared" si="6"/>
        <v>56</v>
      </c>
      <c r="S46" s="1">
        <f t="shared" si="7"/>
        <v>44.099999999998545</v>
      </c>
      <c r="U46" s="1">
        <f t="shared" si="8"/>
        <v>53.403055555555554</v>
      </c>
      <c r="W46" s="1">
        <f t="shared" si="9"/>
        <v>-5.9455833333333334</v>
      </c>
      <c r="Y46" s="1">
        <f t="shared" si="10"/>
        <v>21.666035568230392</v>
      </c>
      <c r="AA46" s="1">
        <f t="shared" si="11"/>
        <v>-2.0396219666665005</v>
      </c>
      <c r="AB46" s="1">
        <f t="shared" si="12"/>
        <v>21.565173354938867</v>
      </c>
      <c r="AC46" s="1">
        <f t="shared" si="13"/>
        <v>0</v>
      </c>
      <c r="AD46" s="1">
        <f t="shared" si="14"/>
        <v>333.36</v>
      </c>
    </row>
    <row r="47" spans="2:30">
      <c r="B47" s="3"/>
      <c r="C47" s="3"/>
      <c r="D47" s="14"/>
      <c r="E47" s="15"/>
      <c r="G47" s="14"/>
      <c r="H47" s="14"/>
      <c r="I47" s="14"/>
      <c r="J47" s="12"/>
      <c r="K47" s="12"/>
      <c r="N47" s="7"/>
      <c r="Q47" s="7"/>
      <c r="R47" s="7"/>
    </row>
    <row r="48" spans="2:30">
      <c r="B48" s="3"/>
      <c r="C48" s="3"/>
      <c r="D48" s="14"/>
      <c r="E48" s="15"/>
      <c r="G48" s="14"/>
      <c r="H48" s="14"/>
      <c r="I48" s="14"/>
      <c r="J48" s="12"/>
      <c r="K48" s="12"/>
      <c r="N48" s="7"/>
      <c r="Q48" s="7"/>
      <c r="R48" s="7"/>
    </row>
    <row r="49" spans="2:30" ht="31">
      <c r="B49" s="3"/>
      <c r="C49" s="3"/>
      <c r="D49" s="16" t="s">
        <v>0</v>
      </c>
      <c r="E49" s="17"/>
      <c r="G49" s="18" t="s">
        <v>177</v>
      </c>
      <c r="H49" s="18" t="s">
        <v>181</v>
      </c>
      <c r="I49" s="18"/>
      <c r="J49" s="12" t="str">
        <f t="shared" si="1"/>
        <v/>
      </c>
      <c r="K49" s="12" t="str">
        <f t="shared" si="0"/>
        <v/>
      </c>
      <c r="N49" s="7"/>
      <c r="Q49" s="7"/>
      <c r="R49" s="7"/>
    </row>
    <row r="50" spans="2:30">
      <c r="B50" s="3"/>
      <c r="C50" s="3"/>
      <c r="D50" s="16" t="s">
        <v>16</v>
      </c>
      <c r="E50" s="17" t="s">
        <v>86</v>
      </c>
      <c r="F50" s="12" t="s">
        <v>87</v>
      </c>
      <c r="G50" s="20">
        <v>250</v>
      </c>
      <c r="H50" s="20">
        <v>300</v>
      </c>
      <c r="I50" s="16"/>
      <c r="J50" s="12" t="str">
        <f t="shared" si="1"/>
        <v xml:space="preserve">523721,9 </v>
      </c>
      <c r="K50" s="12" t="str">
        <f t="shared" si="0"/>
        <v xml:space="preserve"> 0063748,2</v>
      </c>
      <c r="M50" s="7">
        <f t="shared" si="2"/>
        <v>52</v>
      </c>
      <c r="N50" s="7">
        <f t="shared" si="3"/>
        <v>37</v>
      </c>
      <c r="O50" s="1">
        <f t="shared" si="4"/>
        <v>21.900000000023283</v>
      </c>
      <c r="Q50" s="7">
        <f t="shared" si="5"/>
        <v>6</v>
      </c>
      <c r="R50" s="7">
        <f t="shared" si="6"/>
        <v>37</v>
      </c>
      <c r="S50" s="1">
        <f t="shared" si="7"/>
        <v>48.19999999999709</v>
      </c>
      <c r="U50" s="1">
        <f t="shared" si="8"/>
        <v>52.622750000000003</v>
      </c>
      <c r="W50" s="1">
        <f t="shared" si="9"/>
        <v>-6.6300555555555549</v>
      </c>
      <c r="Y50" s="1">
        <f t="shared" si="10"/>
        <v>92.088288835395133</v>
      </c>
      <c r="AA50" s="1">
        <f t="shared" si="11"/>
        <v>-88.887630299999245</v>
      </c>
      <c r="AB50" s="1">
        <f t="shared" si="12"/>
        <v>-23.844219573525944</v>
      </c>
      <c r="AC50" s="1">
        <f t="shared" si="13"/>
        <v>7.62</v>
      </c>
      <c r="AD50" s="1">
        <f t="shared" si="14"/>
        <v>555.6</v>
      </c>
    </row>
    <row r="51" spans="2:30">
      <c r="B51" s="3"/>
      <c r="C51" s="3"/>
      <c r="D51" s="16" t="s">
        <v>17</v>
      </c>
      <c r="E51" s="17" t="s">
        <v>88</v>
      </c>
      <c r="F51" s="12" t="s">
        <v>89</v>
      </c>
      <c r="G51" s="20">
        <v>250</v>
      </c>
      <c r="H51" s="20">
        <v>300</v>
      </c>
      <c r="I51" s="16"/>
      <c r="J51" s="12" t="str">
        <f t="shared" si="1"/>
        <v xml:space="preserve">530009,7 </v>
      </c>
      <c r="K51" s="12" t="str">
        <f t="shared" si="0"/>
        <v xml:space="preserve"> 0063940,0</v>
      </c>
      <c r="M51" s="7">
        <f t="shared" si="2"/>
        <v>53</v>
      </c>
      <c r="N51" s="7">
        <f t="shared" si="3"/>
        <v>0</v>
      </c>
      <c r="O51" s="1">
        <f t="shared" si="4"/>
        <v>9.6999999999534339</v>
      </c>
      <c r="Q51" s="7">
        <f t="shared" si="5"/>
        <v>6</v>
      </c>
      <c r="R51" s="7">
        <f t="shared" si="6"/>
        <v>39</v>
      </c>
      <c r="S51" s="1">
        <f t="shared" si="7"/>
        <v>40</v>
      </c>
      <c r="U51" s="1">
        <f t="shared" si="8"/>
        <v>53.00269444444443</v>
      </c>
      <c r="W51" s="1">
        <f t="shared" si="9"/>
        <v>-6.6611111111111114</v>
      </c>
      <c r="Y51" s="1">
        <f t="shared" si="10"/>
        <v>53.377878336981183</v>
      </c>
      <c r="AA51" s="1">
        <f t="shared" si="11"/>
        <v>-46.599813633334605</v>
      </c>
      <c r="AB51" s="1">
        <f t="shared" si="12"/>
        <v>-25.904513445285421</v>
      </c>
      <c r="AC51" s="1">
        <f t="shared" si="13"/>
        <v>7.62</v>
      </c>
      <c r="AD51" s="1">
        <f t="shared" si="14"/>
        <v>555.6</v>
      </c>
    </row>
    <row r="52" spans="2:30">
      <c r="B52" s="3"/>
      <c r="C52" s="3"/>
      <c r="D52" s="16" t="s">
        <v>18</v>
      </c>
      <c r="E52" s="17" t="s">
        <v>90</v>
      </c>
      <c r="F52" s="12" t="s">
        <v>91</v>
      </c>
      <c r="G52" s="20">
        <v>150</v>
      </c>
      <c r="H52" s="20">
        <v>250</v>
      </c>
      <c r="I52" s="16"/>
      <c r="J52" s="12" t="str">
        <f t="shared" si="1"/>
        <v xml:space="preserve">531016,5 </v>
      </c>
      <c r="K52" s="12" t="str">
        <f t="shared" si="0"/>
        <v xml:space="preserve"> 0062200,7</v>
      </c>
      <c r="M52" s="7">
        <f t="shared" si="2"/>
        <v>53</v>
      </c>
      <c r="N52" s="7">
        <f t="shared" si="3"/>
        <v>10</v>
      </c>
      <c r="O52" s="1">
        <f t="shared" si="4"/>
        <v>16.5</v>
      </c>
      <c r="Q52" s="7">
        <f t="shared" si="5"/>
        <v>6</v>
      </c>
      <c r="R52" s="7">
        <f t="shared" si="6"/>
        <v>22</v>
      </c>
      <c r="S52" s="1">
        <f t="shared" si="7"/>
        <v>0.69999999999708962</v>
      </c>
      <c r="U52" s="1">
        <f t="shared" si="8"/>
        <v>53.171250000000001</v>
      </c>
      <c r="W52" s="1">
        <f t="shared" si="9"/>
        <v>-6.3668611111111106</v>
      </c>
      <c r="Y52" s="1">
        <f t="shared" si="10"/>
        <v>28.566216985295963</v>
      </c>
      <c r="AA52" s="1">
        <f t="shared" si="11"/>
        <v>-27.839580299999565</v>
      </c>
      <c r="AB52" s="1">
        <f t="shared" si="12"/>
        <v>-6.3833211523090991</v>
      </c>
      <c r="AC52" s="1">
        <f t="shared" si="13"/>
        <v>4.5720000000000001</v>
      </c>
      <c r="AD52" s="1">
        <f t="shared" si="14"/>
        <v>463</v>
      </c>
    </row>
    <row r="53" spans="2:30">
      <c r="B53" s="3"/>
      <c r="C53" s="3"/>
      <c r="D53" s="16" t="s">
        <v>19</v>
      </c>
      <c r="E53" s="17" t="s">
        <v>92</v>
      </c>
      <c r="F53" s="12" t="s">
        <v>93</v>
      </c>
      <c r="G53" s="20">
        <v>100</v>
      </c>
      <c r="H53" s="20">
        <v>250</v>
      </c>
      <c r="I53" s="16"/>
      <c r="J53" s="12" t="str">
        <f t="shared" si="1"/>
        <v xml:space="preserve">530919,0 </v>
      </c>
      <c r="K53" s="12" t="str">
        <f t="shared" si="0"/>
        <v xml:space="preserve"> 0060335,1</v>
      </c>
      <c r="M53" s="7">
        <f t="shared" si="2"/>
        <v>53</v>
      </c>
      <c r="N53" s="7">
        <f t="shared" si="3"/>
        <v>9</v>
      </c>
      <c r="O53" s="1">
        <f t="shared" si="4"/>
        <v>19</v>
      </c>
      <c r="Q53" s="7">
        <f t="shared" si="5"/>
        <v>6</v>
      </c>
      <c r="R53" s="7">
        <f t="shared" si="6"/>
        <v>3</v>
      </c>
      <c r="S53" s="1">
        <f t="shared" si="7"/>
        <v>35.099999999998545</v>
      </c>
      <c r="U53" s="1">
        <f t="shared" si="8"/>
        <v>53.155277777777776</v>
      </c>
      <c r="W53" s="1">
        <f t="shared" si="9"/>
        <v>-6.0597499999999993</v>
      </c>
      <c r="Y53" s="1">
        <f t="shared" si="10"/>
        <v>32.774381907082216</v>
      </c>
      <c r="AA53" s="1">
        <f t="shared" si="11"/>
        <v>-29.617288633333128</v>
      </c>
      <c r="AB53" s="1">
        <f t="shared" si="12"/>
        <v>13.991105543730342</v>
      </c>
      <c r="AC53" s="1">
        <f t="shared" si="13"/>
        <v>3.048</v>
      </c>
      <c r="AD53" s="1">
        <f t="shared" si="14"/>
        <v>463</v>
      </c>
    </row>
    <row r="54" spans="2:30">
      <c r="B54" s="3"/>
      <c r="C54" s="3"/>
      <c r="D54" s="16" t="s">
        <v>20</v>
      </c>
      <c r="E54" s="17" t="s">
        <v>94</v>
      </c>
      <c r="F54" s="12" t="s">
        <v>95</v>
      </c>
      <c r="G54" s="16">
        <v>70</v>
      </c>
      <c r="H54" s="19">
        <v>230</v>
      </c>
      <c r="I54" s="19"/>
      <c r="J54" s="12" t="str">
        <f t="shared" si="1"/>
        <v xml:space="preserve">530829,3 </v>
      </c>
      <c r="K54" s="12" t="str">
        <f t="shared" si="0"/>
        <v xml:space="preserve"> 0054822,5</v>
      </c>
      <c r="M54" s="7">
        <f t="shared" si="2"/>
        <v>53</v>
      </c>
      <c r="N54" s="7">
        <f t="shared" si="3"/>
        <v>8</v>
      </c>
      <c r="O54" s="1">
        <f t="shared" si="4"/>
        <v>29.300000000046566</v>
      </c>
      <c r="Q54" s="7">
        <f t="shared" si="5"/>
        <v>5</v>
      </c>
      <c r="R54" s="7">
        <f t="shared" si="6"/>
        <v>48</v>
      </c>
      <c r="S54" s="1">
        <f t="shared" si="7"/>
        <v>22.5</v>
      </c>
      <c r="U54" s="1">
        <f t="shared" si="8"/>
        <v>53.141472222222234</v>
      </c>
      <c r="W54" s="1">
        <f t="shared" si="9"/>
        <v>-5.8062500000000004</v>
      </c>
      <c r="Y54" s="1">
        <f t="shared" si="10"/>
        <v>43.886187314736254</v>
      </c>
      <c r="AA54" s="1">
        <f t="shared" si="11"/>
        <v>-31.153846966665011</v>
      </c>
      <c r="AB54" s="1">
        <f t="shared" si="12"/>
        <v>30.808853194603625</v>
      </c>
      <c r="AC54" s="1">
        <f t="shared" si="13"/>
        <v>2.1336000000000004</v>
      </c>
      <c r="AD54" s="1">
        <f t="shared" si="14"/>
        <v>425.96000000000004</v>
      </c>
    </row>
    <row r="55" spans="2:30">
      <c r="B55" s="3"/>
      <c r="C55" s="3"/>
      <c r="D55" s="16" t="s">
        <v>21</v>
      </c>
      <c r="E55" s="17" t="s">
        <v>96</v>
      </c>
      <c r="F55" s="12" t="s">
        <v>97</v>
      </c>
      <c r="G55" s="16">
        <v>70</v>
      </c>
      <c r="H55" s="19">
        <v>230</v>
      </c>
      <c r="I55" s="19"/>
      <c r="J55" s="12" t="str">
        <f t="shared" si="1"/>
        <v xml:space="preserve">531152,3 </v>
      </c>
      <c r="K55" s="12" t="str">
        <f t="shared" si="0"/>
        <v xml:space="preserve"> 0053827,7</v>
      </c>
      <c r="M55" s="7">
        <f t="shared" si="2"/>
        <v>53</v>
      </c>
      <c r="N55" s="7">
        <f t="shared" si="3"/>
        <v>11</v>
      </c>
      <c r="O55" s="1">
        <f t="shared" si="4"/>
        <v>52.300000000046566</v>
      </c>
      <c r="Q55" s="7">
        <f t="shared" si="5"/>
        <v>5</v>
      </c>
      <c r="R55" s="7">
        <f t="shared" si="6"/>
        <v>38</v>
      </c>
      <c r="S55" s="1">
        <f t="shared" si="7"/>
        <v>27.69999999999709</v>
      </c>
      <c r="U55" s="1">
        <f t="shared" si="8"/>
        <v>53.197861111111123</v>
      </c>
      <c r="W55" s="1">
        <f t="shared" si="9"/>
        <v>-5.6410277777777766</v>
      </c>
      <c r="Y55" s="1">
        <f t="shared" si="10"/>
        <v>48.711531792522919</v>
      </c>
      <c r="AA55" s="1">
        <f t="shared" si="11"/>
        <v>-24.877763633331586</v>
      </c>
      <c r="AB55" s="1">
        <f t="shared" si="12"/>
        <v>41.770058873695845</v>
      </c>
      <c r="AC55" s="1">
        <f t="shared" si="13"/>
        <v>2.1336000000000004</v>
      </c>
      <c r="AD55" s="1">
        <f t="shared" si="14"/>
        <v>425.96000000000004</v>
      </c>
    </row>
    <row r="56" spans="2:30">
      <c r="B56" s="3"/>
      <c r="C56" s="3"/>
      <c r="D56" s="16" t="s">
        <v>22</v>
      </c>
      <c r="E56" s="17" t="s">
        <v>98</v>
      </c>
      <c r="F56" s="12" t="s">
        <v>99</v>
      </c>
      <c r="G56" s="16">
        <v>70</v>
      </c>
      <c r="H56" s="19">
        <v>230</v>
      </c>
      <c r="I56" s="19"/>
      <c r="J56" s="12" t="str">
        <f t="shared" si="1"/>
        <v xml:space="preserve">531722,5 </v>
      </c>
      <c r="K56" s="12" t="str">
        <f t="shared" si="0"/>
        <v xml:space="preserve"> 0053139,8</v>
      </c>
      <c r="M56" s="7">
        <f t="shared" si="2"/>
        <v>53</v>
      </c>
      <c r="N56" s="7">
        <f t="shared" si="3"/>
        <v>17</v>
      </c>
      <c r="O56" s="1">
        <f t="shared" si="4"/>
        <v>22.5</v>
      </c>
      <c r="Q56" s="7">
        <f t="shared" si="5"/>
        <v>5</v>
      </c>
      <c r="R56" s="7">
        <f t="shared" si="6"/>
        <v>31</v>
      </c>
      <c r="S56" s="1">
        <f t="shared" si="7"/>
        <v>39.80000000000291</v>
      </c>
      <c r="U56" s="1">
        <f t="shared" si="8"/>
        <v>53.289583333333333</v>
      </c>
      <c r="W56" s="1">
        <f t="shared" si="9"/>
        <v>-5.5277222222222226</v>
      </c>
      <c r="Y56" s="1">
        <f t="shared" si="10"/>
        <v>51.49678225078712</v>
      </c>
      <c r="AA56" s="1">
        <f t="shared" si="11"/>
        <v>-14.669080299999683</v>
      </c>
      <c r="AB56" s="1">
        <f t="shared" si="12"/>
        <v>49.286998679515641</v>
      </c>
      <c r="AC56" s="1">
        <f t="shared" si="13"/>
        <v>2.1336000000000004</v>
      </c>
      <c r="AD56" s="1">
        <f t="shared" si="14"/>
        <v>425.96000000000004</v>
      </c>
    </row>
    <row r="57" spans="2:30">
      <c r="B57" s="3"/>
      <c r="C57" s="3"/>
      <c r="D57" s="16" t="s">
        <v>23</v>
      </c>
      <c r="E57" s="17" t="s">
        <v>100</v>
      </c>
      <c r="F57" s="12" t="s">
        <v>101</v>
      </c>
      <c r="G57" s="16">
        <v>70</v>
      </c>
      <c r="H57" s="19">
        <v>230</v>
      </c>
      <c r="I57" s="19"/>
      <c r="J57" s="12" t="str">
        <f t="shared" si="1"/>
        <v xml:space="preserve">532403,7 </v>
      </c>
      <c r="K57" s="12" t="str">
        <f t="shared" si="0"/>
        <v xml:space="preserve"> 0052910,1</v>
      </c>
      <c r="M57" s="7">
        <f t="shared" si="2"/>
        <v>53</v>
      </c>
      <c r="N57" s="7">
        <f t="shared" si="3"/>
        <v>24</v>
      </c>
      <c r="O57" s="1">
        <f t="shared" si="4"/>
        <v>3.6999999999534339</v>
      </c>
      <c r="Q57" s="7">
        <f t="shared" si="5"/>
        <v>5</v>
      </c>
      <c r="R57" s="7">
        <f t="shared" si="6"/>
        <v>29</v>
      </c>
      <c r="S57" s="1">
        <f t="shared" si="7"/>
        <v>10.099999999998545</v>
      </c>
      <c r="U57" s="1">
        <f t="shared" si="8"/>
        <v>53.401027777777763</v>
      </c>
      <c r="W57" s="1">
        <f t="shared" si="9"/>
        <v>-5.4861388888888882</v>
      </c>
      <c r="Y57" s="1">
        <f t="shared" si="10"/>
        <v>52.107441965125851</v>
      </c>
      <c r="AA57" s="1">
        <f t="shared" si="11"/>
        <v>-2.2653136333345962</v>
      </c>
      <c r="AB57" s="1">
        <f t="shared" si="12"/>
        <v>52.0457284881238</v>
      </c>
      <c r="AC57" s="1">
        <f t="shared" si="13"/>
        <v>2.1336000000000004</v>
      </c>
      <c r="AD57" s="1">
        <f t="shared" si="14"/>
        <v>425.96000000000004</v>
      </c>
    </row>
    <row r="58" spans="2:30">
      <c r="B58" s="3"/>
      <c r="C58" s="3"/>
      <c r="D58" s="16" t="s">
        <v>24</v>
      </c>
      <c r="E58" s="17" t="s">
        <v>102</v>
      </c>
      <c r="F58" s="12" t="s">
        <v>103</v>
      </c>
      <c r="G58" s="16">
        <v>70</v>
      </c>
      <c r="H58" s="19">
        <v>230</v>
      </c>
      <c r="I58" s="19"/>
      <c r="J58" s="12" t="str">
        <f t="shared" si="1"/>
        <v xml:space="preserve">533046,6 </v>
      </c>
      <c r="K58" s="12" t="str">
        <f t="shared" si="0"/>
        <v xml:space="preserve"> 0053126,4</v>
      </c>
      <c r="M58" s="7">
        <f t="shared" si="2"/>
        <v>53</v>
      </c>
      <c r="N58" s="7">
        <f t="shared" si="3"/>
        <v>30</v>
      </c>
      <c r="O58" s="1">
        <f t="shared" si="4"/>
        <v>46.599999999976717</v>
      </c>
      <c r="Q58" s="7">
        <f t="shared" si="5"/>
        <v>5</v>
      </c>
      <c r="R58" s="7">
        <f t="shared" si="6"/>
        <v>31</v>
      </c>
      <c r="S58" s="1">
        <f t="shared" si="7"/>
        <v>26.400000000001455</v>
      </c>
      <c r="U58" s="1">
        <f t="shared" si="8"/>
        <v>53.512944444444436</v>
      </c>
      <c r="W58" s="1">
        <f t="shared" si="9"/>
        <v>-5.524</v>
      </c>
      <c r="Y58" s="1">
        <f t="shared" si="10"/>
        <v>50.519186446704097</v>
      </c>
      <c r="AA58" s="1">
        <f t="shared" si="11"/>
        <v>10.191011366666094</v>
      </c>
      <c r="AB58" s="1">
        <f t="shared" si="12"/>
        <v>49.533939089905438</v>
      </c>
      <c r="AC58" s="1">
        <f t="shared" si="13"/>
        <v>2.1336000000000004</v>
      </c>
      <c r="AD58" s="1">
        <f t="shared" si="14"/>
        <v>425.96000000000004</v>
      </c>
    </row>
    <row r="59" spans="2:30">
      <c r="B59" s="3"/>
      <c r="C59" s="3"/>
      <c r="D59" s="16" t="s">
        <v>25</v>
      </c>
      <c r="E59" s="17" t="s">
        <v>104</v>
      </c>
      <c r="F59" s="12" t="s">
        <v>105</v>
      </c>
      <c r="G59" s="16">
        <v>70</v>
      </c>
      <c r="H59" s="19">
        <v>230</v>
      </c>
      <c r="I59" s="19"/>
      <c r="J59" s="12" t="str">
        <f t="shared" si="1"/>
        <v xml:space="preserve">533621,3 </v>
      </c>
      <c r="K59" s="12" t="str">
        <f t="shared" si="0"/>
        <v xml:space="preserve"> 0053806,9</v>
      </c>
      <c r="M59" s="7">
        <f t="shared" si="2"/>
        <v>53</v>
      </c>
      <c r="N59" s="7">
        <f t="shared" si="3"/>
        <v>36</v>
      </c>
      <c r="O59" s="1">
        <f t="shared" si="4"/>
        <v>21.300000000046566</v>
      </c>
      <c r="Q59" s="7">
        <f t="shared" si="5"/>
        <v>5</v>
      </c>
      <c r="R59" s="7">
        <f t="shared" si="6"/>
        <v>38</v>
      </c>
      <c r="S59" s="1">
        <f t="shared" si="7"/>
        <v>6.9000000000014552</v>
      </c>
      <c r="U59" s="1">
        <f t="shared" si="8"/>
        <v>53.60591666666668</v>
      </c>
      <c r="W59" s="1">
        <f t="shared" si="9"/>
        <v>-5.6352500000000001</v>
      </c>
      <c r="Y59" s="1">
        <f t="shared" si="10"/>
        <v>46.808607180881665</v>
      </c>
      <c r="AA59" s="1">
        <f t="shared" si="11"/>
        <v>20.538819700001827</v>
      </c>
      <c r="AB59" s="1">
        <f t="shared" si="12"/>
        <v>42.153369361464961</v>
      </c>
      <c r="AC59" s="1">
        <f t="shared" si="13"/>
        <v>2.1336000000000004</v>
      </c>
      <c r="AD59" s="1">
        <f t="shared" si="14"/>
        <v>425.96000000000004</v>
      </c>
    </row>
    <row r="60" spans="2:30">
      <c r="B60" s="3"/>
      <c r="C60" s="3"/>
      <c r="D60" s="16" t="s">
        <v>26</v>
      </c>
      <c r="E60" s="17" t="s">
        <v>106</v>
      </c>
      <c r="F60" s="12" t="s">
        <v>107</v>
      </c>
      <c r="G60" s="20">
        <v>50</v>
      </c>
      <c r="H60" s="20">
        <v>200</v>
      </c>
      <c r="I60" s="16"/>
      <c r="J60" s="12" t="str">
        <f t="shared" si="1"/>
        <v xml:space="preserve">532105,9 </v>
      </c>
      <c r="K60" s="12" t="str">
        <f t="shared" si="0"/>
        <v xml:space="preserve"> 0055229,4</v>
      </c>
      <c r="M60" s="7">
        <f t="shared" si="2"/>
        <v>53</v>
      </c>
      <c r="N60" s="7">
        <f t="shared" si="3"/>
        <v>21</v>
      </c>
      <c r="O60" s="1">
        <f t="shared" si="4"/>
        <v>5.9000000000232831</v>
      </c>
      <c r="Q60" s="7">
        <f t="shared" si="5"/>
        <v>5</v>
      </c>
      <c r="R60" s="7">
        <f t="shared" si="6"/>
        <v>52</v>
      </c>
      <c r="S60" s="1">
        <f t="shared" si="7"/>
        <v>29.400000000001455</v>
      </c>
      <c r="U60" s="1">
        <f t="shared" si="8"/>
        <v>53.351638888888893</v>
      </c>
      <c r="W60" s="1">
        <f t="shared" si="9"/>
        <v>-5.874833333333334</v>
      </c>
      <c r="Y60" s="1">
        <f t="shared" si="10"/>
        <v>27.402788938041862</v>
      </c>
      <c r="AA60" s="1">
        <f t="shared" si="11"/>
        <v>-7.7622969666658825</v>
      </c>
      <c r="AB60" s="1">
        <f t="shared" si="12"/>
        <v>26.25888399122794</v>
      </c>
      <c r="AC60" s="1">
        <f t="shared" si="13"/>
        <v>1.524</v>
      </c>
      <c r="AD60" s="1">
        <f t="shared" si="14"/>
        <v>370.40000000000003</v>
      </c>
    </row>
    <row r="61" spans="2:30">
      <c r="B61" s="3"/>
      <c r="C61" s="3"/>
      <c r="D61" s="16" t="s">
        <v>10</v>
      </c>
      <c r="E61" s="17" t="s">
        <v>75</v>
      </c>
      <c r="F61" s="12" t="s">
        <v>76</v>
      </c>
      <c r="G61" s="16">
        <v>30</v>
      </c>
      <c r="H61" s="19">
        <v>180</v>
      </c>
      <c r="I61" s="19"/>
      <c r="J61" s="12" t="str">
        <f t="shared" si="1"/>
        <v xml:space="preserve">532411,0 </v>
      </c>
      <c r="K61" s="12" t="str">
        <f t="shared" si="0"/>
        <v xml:space="preserve"> 0055644,1</v>
      </c>
      <c r="M61" s="7">
        <f t="shared" si="2"/>
        <v>53</v>
      </c>
      <c r="N61" s="7">
        <f t="shared" si="3"/>
        <v>24</v>
      </c>
      <c r="O61" s="1">
        <f t="shared" si="4"/>
        <v>11</v>
      </c>
      <c r="Q61" s="7">
        <f t="shared" si="5"/>
        <v>5</v>
      </c>
      <c r="R61" s="7">
        <f t="shared" si="6"/>
        <v>56</v>
      </c>
      <c r="S61" s="1">
        <f t="shared" si="7"/>
        <v>44.099999999998545</v>
      </c>
      <c r="U61" s="1">
        <f t="shared" si="8"/>
        <v>53.403055555555554</v>
      </c>
      <c r="W61" s="1">
        <f t="shared" si="9"/>
        <v>-5.9455833333333334</v>
      </c>
      <c r="Y61" s="1">
        <f t="shared" si="10"/>
        <v>21.666035568230392</v>
      </c>
      <c r="AA61" s="1">
        <f t="shared" si="11"/>
        <v>-2.0396219666665005</v>
      </c>
      <c r="AB61" s="1">
        <f t="shared" si="12"/>
        <v>21.565173354938867</v>
      </c>
      <c r="AC61" s="1">
        <f>0.3048*G61/10</f>
        <v>0.91439999999999999</v>
      </c>
      <c r="AD61" s="1">
        <f t="shared" si="14"/>
        <v>333.36</v>
      </c>
    </row>
    <row r="62" spans="2:30">
      <c r="B62" s="3"/>
      <c r="C62" s="3"/>
      <c r="D62" s="14"/>
      <c r="E62" s="15"/>
      <c r="G62" s="14"/>
      <c r="J62" s="12"/>
      <c r="K62" s="12"/>
      <c r="N62" s="7"/>
      <c r="Q62" s="7"/>
      <c r="R62" s="7"/>
    </row>
    <row r="63" spans="2:30">
      <c r="B63" s="3"/>
      <c r="C63" s="3"/>
      <c r="D63" s="14"/>
      <c r="E63" s="15"/>
      <c r="G63" s="14"/>
      <c r="J63" s="12"/>
      <c r="K63" s="12"/>
      <c r="N63" s="7"/>
      <c r="Q63" s="7"/>
      <c r="R63" s="7"/>
    </row>
    <row r="64" spans="2:30" ht="31">
      <c r="B64" s="3"/>
      <c r="C64" s="3"/>
      <c r="D64" s="16" t="s">
        <v>0</v>
      </c>
      <c r="E64" s="17"/>
      <c r="G64" s="18" t="s">
        <v>177</v>
      </c>
      <c r="H64" s="18" t="s">
        <v>181</v>
      </c>
      <c r="I64" s="18"/>
      <c r="J64" s="12" t="str">
        <f t="shared" si="1"/>
        <v/>
      </c>
      <c r="K64" s="12" t="str">
        <f t="shared" si="0"/>
        <v/>
      </c>
      <c r="N64" s="7"/>
      <c r="Q64" s="7"/>
      <c r="R64" s="7"/>
    </row>
    <row r="65" spans="2:30">
      <c r="B65" s="3"/>
      <c r="C65" s="3"/>
      <c r="D65" s="16" t="s">
        <v>27</v>
      </c>
      <c r="E65" s="17" t="s">
        <v>108</v>
      </c>
      <c r="F65" s="12" t="s">
        <v>109</v>
      </c>
      <c r="G65" s="20">
        <v>165</v>
      </c>
      <c r="H65" s="20">
        <v>270</v>
      </c>
      <c r="I65" s="16"/>
      <c r="J65" s="12" t="str">
        <f t="shared" si="1"/>
        <v xml:space="preserve">524658,0 </v>
      </c>
      <c r="K65" s="12" t="str">
        <f t="shared" si="0"/>
        <v xml:space="preserve"> 0045933,0</v>
      </c>
      <c r="M65" s="7">
        <f t="shared" si="2"/>
        <v>52</v>
      </c>
      <c r="N65" s="7">
        <f t="shared" si="3"/>
        <v>46</v>
      </c>
      <c r="O65" s="1">
        <f t="shared" si="4"/>
        <v>58</v>
      </c>
      <c r="Q65" s="7">
        <f t="shared" si="5"/>
        <v>4</v>
      </c>
      <c r="R65" s="7">
        <f t="shared" si="6"/>
        <v>59</v>
      </c>
      <c r="S65" s="1">
        <f t="shared" si="7"/>
        <v>33</v>
      </c>
      <c r="U65" s="1">
        <f t="shared" si="8"/>
        <v>52.782777777777781</v>
      </c>
      <c r="W65" s="1">
        <f t="shared" si="9"/>
        <v>-4.9924999999999997</v>
      </c>
      <c r="Y65" s="1">
        <f t="shared" si="10"/>
        <v>111.13121662571044</v>
      </c>
      <c r="AA65" s="1">
        <f t="shared" si="11"/>
        <v>-71.076538633332589</v>
      </c>
      <c r="AB65" s="1">
        <f t="shared" si="12"/>
        <v>84.794818286904231</v>
      </c>
      <c r="AC65" s="1">
        <f t="shared" si="13"/>
        <v>5.0292000000000003</v>
      </c>
      <c r="AD65" s="1">
        <f t="shared" si="14"/>
        <v>500.04</v>
      </c>
    </row>
    <row r="66" spans="2:30">
      <c r="B66" s="3"/>
      <c r="C66" s="3"/>
      <c r="D66" s="16" t="s">
        <v>28</v>
      </c>
      <c r="E66" s="17" t="s">
        <v>110</v>
      </c>
      <c r="F66" s="12" t="s">
        <v>111</v>
      </c>
      <c r="G66" s="20">
        <v>90</v>
      </c>
      <c r="H66" s="20">
        <v>240</v>
      </c>
      <c r="I66" s="16"/>
      <c r="J66" s="12" t="str">
        <f t="shared" si="1"/>
        <v xml:space="preserve">525948,0 </v>
      </c>
      <c r="K66" s="12" t="str">
        <f t="shared" si="0"/>
        <v xml:space="preserve"> 0052239,0</v>
      </c>
      <c r="M66" s="7">
        <f t="shared" si="2"/>
        <v>52</v>
      </c>
      <c r="N66" s="7">
        <f t="shared" si="3"/>
        <v>59</v>
      </c>
      <c r="O66" s="1">
        <f t="shared" si="4"/>
        <v>48</v>
      </c>
      <c r="Q66" s="7">
        <f t="shared" si="5"/>
        <v>5</v>
      </c>
      <c r="R66" s="7">
        <f t="shared" si="6"/>
        <v>22</v>
      </c>
      <c r="S66" s="1">
        <f t="shared" si="7"/>
        <v>39</v>
      </c>
      <c r="U66" s="1">
        <f t="shared" si="8"/>
        <v>52.99666666666667</v>
      </c>
      <c r="W66" s="1">
        <f t="shared" si="9"/>
        <v>-5.3775000000000004</v>
      </c>
      <c r="Y66" s="1">
        <f t="shared" si="10"/>
        <v>76.02983589768121</v>
      </c>
      <c r="AA66" s="1">
        <f t="shared" si="11"/>
        <v>-47.270705299999292</v>
      </c>
      <c r="AB66" s="1">
        <f t="shared" si="12"/>
        <v>59.253071361514671</v>
      </c>
      <c r="AC66" s="1">
        <f t="shared" si="13"/>
        <v>2.7432000000000003</v>
      </c>
      <c r="AD66" s="1">
        <f t="shared" si="14"/>
        <v>444.48</v>
      </c>
    </row>
    <row r="67" spans="2:30">
      <c r="B67" s="3"/>
      <c r="C67" s="3"/>
      <c r="D67" s="16" t="s">
        <v>29</v>
      </c>
      <c r="E67" s="17" t="s">
        <v>112</v>
      </c>
      <c r="F67" s="12" t="s">
        <v>58</v>
      </c>
      <c r="G67" s="20">
        <v>90</v>
      </c>
      <c r="H67" s="22">
        <v>240</v>
      </c>
      <c r="I67" s="19"/>
      <c r="J67" s="12" t="str">
        <f t="shared" si="1"/>
        <v xml:space="preserve">530350,1 </v>
      </c>
      <c r="K67" s="12" t="str">
        <f t="shared" si="0"/>
        <v xml:space="preserve"> 0053000,0</v>
      </c>
      <c r="M67" s="7">
        <f t="shared" si="2"/>
        <v>53</v>
      </c>
      <c r="N67" s="7">
        <f t="shared" si="3"/>
        <v>3</v>
      </c>
      <c r="O67" s="1">
        <f t="shared" si="4"/>
        <v>50.099999999976717</v>
      </c>
      <c r="Q67" s="7">
        <f t="shared" si="5"/>
        <v>5</v>
      </c>
      <c r="R67" s="7">
        <f t="shared" si="6"/>
        <v>30</v>
      </c>
      <c r="S67" s="1">
        <f t="shared" si="7"/>
        <v>0</v>
      </c>
      <c r="U67" s="1">
        <f t="shared" si="8"/>
        <v>53.063916666666657</v>
      </c>
      <c r="W67" s="1">
        <f t="shared" si="9"/>
        <v>-5.5</v>
      </c>
      <c r="Y67" s="1">
        <f t="shared" si="10"/>
        <v>64.95210324213555</v>
      </c>
      <c r="AA67" s="1">
        <f t="shared" si="11"/>
        <v>-39.785780300000724</v>
      </c>
      <c r="AB67" s="1">
        <f t="shared" si="12"/>
        <v>51.126151885254394</v>
      </c>
      <c r="AC67" s="1">
        <f t="shared" si="13"/>
        <v>2.7432000000000003</v>
      </c>
      <c r="AD67" s="1">
        <f t="shared" si="14"/>
        <v>444.48</v>
      </c>
    </row>
    <row r="68" spans="2:30">
      <c r="B68" s="3"/>
      <c r="C68" s="3"/>
      <c r="D68" s="16" t="s">
        <v>30</v>
      </c>
      <c r="E68" s="17" t="s">
        <v>113</v>
      </c>
      <c r="F68" s="12" t="s">
        <v>114</v>
      </c>
      <c r="G68" s="16">
        <v>70</v>
      </c>
      <c r="H68" s="20">
        <v>240</v>
      </c>
      <c r="I68" s="16"/>
      <c r="J68" s="12" t="str">
        <f t="shared" si="1"/>
        <v xml:space="preserve">530739,3 </v>
      </c>
      <c r="K68" s="12" t="str">
        <f t="shared" si="0"/>
        <v xml:space="preserve"> 0053400,8</v>
      </c>
      <c r="M68" s="7">
        <f t="shared" si="2"/>
        <v>53</v>
      </c>
      <c r="N68" s="7">
        <f t="shared" si="3"/>
        <v>7</v>
      </c>
      <c r="O68" s="1">
        <f t="shared" si="4"/>
        <v>39.300000000046566</v>
      </c>
      <c r="Q68" s="7">
        <f t="shared" si="5"/>
        <v>5</v>
      </c>
      <c r="R68" s="7">
        <f t="shared" si="6"/>
        <v>34</v>
      </c>
      <c r="S68" s="1">
        <f t="shared" si="7"/>
        <v>0.80000000000291038</v>
      </c>
      <c r="U68" s="1">
        <f t="shared" si="8"/>
        <v>53.127583333333348</v>
      </c>
      <c r="W68" s="1">
        <f t="shared" si="9"/>
        <v>-5.5668888888888901</v>
      </c>
      <c r="Y68" s="1">
        <f t="shared" si="10"/>
        <v>57.132824617522814</v>
      </c>
      <c r="AA68" s="1">
        <f t="shared" si="11"/>
        <v>-32.699680299997993</v>
      </c>
      <c r="AB68" s="1">
        <f t="shared" si="12"/>
        <v>46.688595853772505</v>
      </c>
      <c r="AC68" s="1">
        <f t="shared" si="13"/>
        <v>2.1336000000000004</v>
      </c>
      <c r="AD68" s="1">
        <f t="shared" si="14"/>
        <v>444.48</v>
      </c>
    </row>
    <row r="69" spans="2:30">
      <c r="B69" s="3"/>
      <c r="C69" s="3"/>
      <c r="D69" s="16" t="s">
        <v>21</v>
      </c>
      <c r="E69" s="17" t="s">
        <v>96</v>
      </c>
      <c r="F69" s="12" t="s">
        <v>97</v>
      </c>
      <c r="G69" s="16">
        <v>70</v>
      </c>
      <c r="H69" s="19">
        <v>230</v>
      </c>
      <c r="I69" s="19"/>
      <c r="J69" s="12" t="str">
        <f t="shared" si="1"/>
        <v xml:space="preserve">531152,3 </v>
      </c>
      <c r="K69" s="12" t="str">
        <f t="shared" si="0"/>
        <v xml:space="preserve"> 0053827,7</v>
      </c>
      <c r="M69" s="7">
        <f t="shared" si="2"/>
        <v>53</v>
      </c>
      <c r="N69" s="7">
        <f t="shared" si="3"/>
        <v>11</v>
      </c>
      <c r="O69" s="1">
        <f t="shared" si="4"/>
        <v>52.300000000046566</v>
      </c>
      <c r="Q69" s="7">
        <f t="shared" si="5"/>
        <v>5</v>
      </c>
      <c r="R69" s="7">
        <f t="shared" si="6"/>
        <v>38</v>
      </c>
      <c r="S69" s="1">
        <f t="shared" si="7"/>
        <v>27.69999999999709</v>
      </c>
      <c r="U69" s="1">
        <f t="shared" si="8"/>
        <v>53.197861111111123</v>
      </c>
      <c r="W69" s="1">
        <f t="shared" si="9"/>
        <v>-5.6410277777777766</v>
      </c>
      <c r="Y69" s="1">
        <f t="shared" si="10"/>
        <v>48.711531792522919</v>
      </c>
      <c r="AA69" s="1">
        <f t="shared" si="11"/>
        <v>-24.877763633331586</v>
      </c>
      <c r="AB69" s="1">
        <f t="shared" si="12"/>
        <v>41.770058873695845</v>
      </c>
      <c r="AC69" s="1">
        <f t="shared" si="13"/>
        <v>2.1336000000000004</v>
      </c>
      <c r="AD69" s="1">
        <f t="shared" si="14"/>
        <v>425.96000000000004</v>
      </c>
    </row>
    <row r="70" spans="2:30">
      <c r="B70" s="3"/>
      <c r="C70" s="3"/>
      <c r="D70" s="16" t="s">
        <v>22</v>
      </c>
      <c r="E70" s="17" t="s">
        <v>98</v>
      </c>
      <c r="F70" s="12" t="s">
        <v>99</v>
      </c>
      <c r="G70" s="16">
        <v>70</v>
      </c>
      <c r="H70" s="19">
        <v>230</v>
      </c>
      <c r="I70" s="19"/>
      <c r="J70" s="12" t="str">
        <f t="shared" si="1"/>
        <v xml:space="preserve">531722,5 </v>
      </c>
      <c r="K70" s="12" t="str">
        <f t="shared" si="0"/>
        <v xml:space="preserve"> 0053139,8</v>
      </c>
      <c r="M70" s="7">
        <f t="shared" si="2"/>
        <v>53</v>
      </c>
      <c r="N70" s="7">
        <f t="shared" si="3"/>
        <v>17</v>
      </c>
      <c r="O70" s="1">
        <f t="shared" si="4"/>
        <v>22.5</v>
      </c>
      <c r="Q70" s="7">
        <f t="shared" si="5"/>
        <v>5</v>
      </c>
      <c r="R70" s="7">
        <f t="shared" si="6"/>
        <v>31</v>
      </c>
      <c r="S70" s="1">
        <f t="shared" si="7"/>
        <v>39.80000000000291</v>
      </c>
      <c r="U70" s="1">
        <f t="shared" si="8"/>
        <v>53.289583333333333</v>
      </c>
      <c r="W70" s="1">
        <f t="shared" si="9"/>
        <v>-5.5277222222222226</v>
      </c>
      <c r="Y70" s="1">
        <f t="shared" si="10"/>
        <v>51.49678225078712</v>
      </c>
      <c r="AA70" s="1">
        <f t="shared" si="11"/>
        <v>-14.669080299999683</v>
      </c>
      <c r="AB70" s="1">
        <f t="shared" si="12"/>
        <v>49.286998679515641</v>
      </c>
      <c r="AC70" s="1">
        <f t="shared" si="13"/>
        <v>2.1336000000000004</v>
      </c>
      <c r="AD70" s="1">
        <f t="shared" si="14"/>
        <v>425.96000000000004</v>
      </c>
    </row>
    <row r="71" spans="2:30">
      <c r="B71" s="3"/>
      <c r="C71" s="3"/>
      <c r="D71" s="16" t="s">
        <v>23</v>
      </c>
      <c r="E71" s="17" t="s">
        <v>100</v>
      </c>
      <c r="F71" s="12" t="s">
        <v>101</v>
      </c>
      <c r="G71" s="16">
        <v>70</v>
      </c>
      <c r="H71" s="19">
        <v>230</v>
      </c>
      <c r="I71" s="19"/>
      <c r="J71" s="12" t="str">
        <f t="shared" si="1"/>
        <v xml:space="preserve">532403,7 </v>
      </c>
      <c r="K71" s="12" t="str">
        <f t="shared" si="0"/>
        <v xml:space="preserve"> 0052910,1</v>
      </c>
      <c r="M71" s="7">
        <f t="shared" si="2"/>
        <v>53</v>
      </c>
      <c r="N71" s="7">
        <f t="shared" si="3"/>
        <v>24</v>
      </c>
      <c r="O71" s="1">
        <f t="shared" si="4"/>
        <v>3.6999999999534339</v>
      </c>
      <c r="Q71" s="7">
        <f t="shared" si="5"/>
        <v>5</v>
      </c>
      <c r="R71" s="7">
        <f t="shared" si="6"/>
        <v>29</v>
      </c>
      <c r="S71" s="1">
        <f t="shared" si="7"/>
        <v>10.099999999998545</v>
      </c>
      <c r="U71" s="1">
        <f t="shared" si="8"/>
        <v>53.401027777777763</v>
      </c>
      <c r="W71" s="1">
        <f t="shared" si="9"/>
        <v>-5.4861388888888882</v>
      </c>
      <c r="Y71" s="1">
        <f t="shared" si="10"/>
        <v>52.107441965125851</v>
      </c>
      <c r="AA71" s="1">
        <f t="shared" si="11"/>
        <v>-2.2653136333345962</v>
      </c>
      <c r="AB71" s="1">
        <f t="shared" si="12"/>
        <v>52.0457284881238</v>
      </c>
      <c r="AC71" s="1">
        <f t="shared" si="13"/>
        <v>2.1336000000000004</v>
      </c>
      <c r="AD71" s="1">
        <f t="shared" si="14"/>
        <v>425.96000000000004</v>
      </c>
    </row>
    <row r="72" spans="2:30">
      <c r="B72" s="3"/>
      <c r="C72" s="3"/>
      <c r="D72" s="16" t="s">
        <v>24</v>
      </c>
      <c r="E72" s="17" t="s">
        <v>102</v>
      </c>
      <c r="F72" s="12" t="s">
        <v>103</v>
      </c>
      <c r="G72" s="16">
        <v>70</v>
      </c>
      <c r="H72" s="19">
        <v>230</v>
      </c>
      <c r="I72" s="19"/>
      <c r="J72" s="12" t="str">
        <f t="shared" si="1"/>
        <v xml:space="preserve">533046,6 </v>
      </c>
      <c r="K72" s="12" t="str">
        <f t="shared" si="0"/>
        <v xml:space="preserve"> 0053126,4</v>
      </c>
      <c r="M72" s="7">
        <f t="shared" si="2"/>
        <v>53</v>
      </c>
      <c r="N72" s="7">
        <f t="shared" si="3"/>
        <v>30</v>
      </c>
      <c r="O72" s="1">
        <f t="shared" si="4"/>
        <v>46.599999999976717</v>
      </c>
      <c r="Q72" s="7">
        <f t="shared" si="5"/>
        <v>5</v>
      </c>
      <c r="R72" s="7">
        <f t="shared" si="6"/>
        <v>31</v>
      </c>
      <c r="S72" s="1">
        <f t="shared" si="7"/>
        <v>26.400000000001455</v>
      </c>
      <c r="U72" s="1">
        <f t="shared" si="8"/>
        <v>53.512944444444436</v>
      </c>
      <c r="W72" s="1">
        <f t="shared" si="9"/>
        <v>-5.524</v>
      </c>
      <c r="Y72" s="1">
        <f t="shared" si="10"/>
        <v>50.519186446704097</v>
      </c>
      <c r="AA72" s="1">
        <f t="shared" si="11"/>
        <v>10.191011366666094</v>
      </c>
      <c r="AB72" s="1">
        <f t="shared" si="12"/>
        <v>49.533939089905438</v>
      </c>
      <c r="AC72" s="1">
        <f t="shared" si="13"/>
        <v>2.1336000000000004</v>
      </c>
      <c r="AD72" s="1">
        <f t="shared" si="14"/>
        <v>425.96000000000004</v>
      </c>
    </row>
    <row r="73" spans="2:30">
      <c r="B73" s="3"/>
      <c r="C73" s="3"/>
      <c r="D73" s="16" t="s">
        <v>25</v>
      </c>
      <c r="E73" s="17" t="s">
        <v>104</v>
      </c>
      <c r="F73" s="12" t="s">
        <v>105</v>
      </c>
      <c r="G73" s="16">
        <v>70</v>
      </c>
      <c r="H73" s="19">
        <v>230</v>
      </c>
      <c r="I73" s="19"/>
      <c r="J73" s="12" t="str">
        <f t="shared" si="1"/>
        <v xml:space="preserve">533621,3 </v>
      </c>
      <c r="K73" s="12" t="str">
        <f t="shared" ref="K73:K134" si="15">SUBSTITUTE(F73,".",",")</f>
        <v xml:space="preserve"> 0053806,9</v>
      </c>
      <c r="M73" s="7">
        <f t="shared" si="2"/>
        <v>53</v>
      </c>
      <c r="N73" s="7">
        <f t="shared" si="3"/>
        <v>36</v>
      </c>
      <c r="O73" s="1">
        <f t="shared" si="4"/>
        <v>21.300000000046566</v>
      </c>
      <c r="Q73" s="7">
        <f t="shared" si="5"/>
        <v>5</v>
      </c>
      <c r="R73" s="7">
        <f t="shared" si="6"/>
        <v>38</v>
      </c>
      <c r="S73" s="1">
        <f t="shared" si="7"/>
        <v>6.9000000000014552</v>
      </c>
      <c r="U73" s="1">
        <f t="shared" si="8"/>
        <v>53.60591666666668</v>
      </c>
      <c r="W73" s="1">
        <f t="shared" si="9"/>
        <v>-5.6352500000000001</v>
      </c>
      <c r="Y73" s="1">
        <f t="shared" si="10"/>
        <v>46.808607180881665</v>
      </c>
      <c r="AA73" s="1">
        <f t="shared" si="11"/>
        <v>20.538819700001827</v>
      </c>
      <c r="AB73" s="1">
        <f t="shared" si="12"/>
        <v>42.153369361464961</v>
      </c>
      <c r="AC73" s="1">
        <f t="shared" si="13"/>
        <v>2.1336000000000004</v>
      </c>
      <c r="AD73" s="1">
        <f t="shared" si="14"/>
        <v>425.96000000000004</v>
      </c>
    </row>
    <row r="74" spans="2:30">
      <c r="B74" s="3"/>
      <c r="C74" s="3"/>
      <c r="D74" s="16" t="s">
        <v>26</v>
      </c>
      <c r="E74" s="17" t="s">
        <v>106</v>
      </c>
      <c r="F74" s="12" t="s">
        <v>107</v>
      </c>
      <c r="G74" s="20">
        <v>50</v>
      </c>
      <c r="H74" s="20">
        <v>200</v>
      </c>
      <c r="I74" s="16"/>
      <c r="J74" s="12" t="str">
        <f t="shared" ref="J74:J137" si="16">SUBSTITUTE(E74,".",",")</f>
        <v xml:space="preserve">532105,9 </v>
      </c>
      <c r="K74" s="12" t="str">
        <f t="shared" si="15"/>
        <v xml:space="preserve"> 0055229,4</v>
      </c>
      <c r="M74" s="7">
        <f t="shared" ref="M74:M134" si="17">ROUNDDOWN(J74,-4)/10000</f>
        <v>53</v>
      </c>
      <c r="N74" s="7">
        <f t="shared" ref="N74:N134" si="18">ROUNDDOWN(J74-ROUNDDOWN(M74,0)*10000,-2)/100</f>
        <v>21</v>
      </c>
      <c r="O74" s="1">
        <f t="shared" ref="O74:O134" si="19">(J74-M74*10000-N74*100)</f>
        <v>5.9000000000232831</v>
      </c>
      <c r="Q74" s="7">
        <f t="shared" ref="Q74:Q134" si="20">ROUNDDOWN(K74,-4)/10000</f>
        <v>5</v>
      </c>
      <c r="R74" s="7">
        <f t="shared" ref="R74:R134" si="21">ROUNDDOWN(K74-ROUNDDOWN(Q74,0)*10000,-2)/100</f>
        <v>52</v>
      </c>
      <c r="S74" s="1">
        <f t="shared" ref="S74:S134" si="22">(K74-Q74*10000-R74*100)</f>
        <v>29.400000000001455</v>
      </c>
      <c r="U74" s="1">
        <f t="shared" ref="U74:U134" si="23">(((O74/60)+N74)/60)+M74</f>
        <v>53.351638888888893</v>
      </c>
      <c r="W74" s="1">
        <f t="shared" ref="W74:W134" si="24">((((S74/60)+R74)/60)+Q74)*-1</f>
        <v>-5.874833333333334</v>
      </c>
      <c r="Y74" s="1">
        <f t="shared" ref="Y74:Y134" si="25">SQRT((111.3*COS((($U$6+U74)/2)*0.01745)*($W$6-W74))^2+(111.3*($U$6-U74))^2)</f>
        <v>27.402788938041862</v>
      </c>
      <c r="AA74" s="1">
        <f t="shared" ref="AA74:AA134" si="26">IF($U$6&lt;=U74,SQRT((111.3*COS((($U$6+U74)/2)*0.01745)*($W$6-$W$6))^2+(111.3*($U$6-U74))^2),SQRT((111.3*COS((($U$6+U74)/2)*0.01745)*($W$6-$W$6))^2+(111.3*($U$6-U74))^2)*-1)</f>
        <v>-7.7622969666658825</v>
      </c>
      <c r="AB74" s="1">
        <f t="shared" ref="AB74:AB134" si="27">IF($W$6&lt;=W74,SQRT((111.3*COS((($U$6+$U$6)/2)*0.01745)*($W$6-W74))^2+(111.3*($U$6-$U$6))^2),SQRT((111.3*COS((($U$6+$U$6)/2)*0.01745)*($W$6-W74))^2+(111.3*($U$6-$U$6))^2)*-1)</f>
        <v>26.25888399122794</v>
      </c>
      <c r="AC74" s="1">
        <f t="shared" ref="AC74:AC134" si="28">0.3048*G74/10</f>
        <v>1.524</v>
      </c>
      <c r="AD74" s="1">
        <f t="shared" ref="AD74:AD134" si="29">1.852*H74</f>
        <v>370.40000000000003</v>
      </c>
    </row>
    <row r="75" spans="2:30">
      <c r="B75" s="3"/>
      <c r="C75" s="3"/>
      <c r="D75" s="16" t="s">
        <v>10</v>
      </c>
      <c r="E75" s="17" t="s">
        <v>75</v>
      </c>
      <c r="F75" s="12" t="s">
        <v>76</v>
      </c>
      <c r="G75" s="16">
        <v>30</v>
      </c>
      <c r="H75" s="19">
        <v>180</v>
      </c>
      <c r="I75" s="19"/>
      <c r="J75" s="12" t="str">
        <f t="shared" si="16"/>
        <v xml:space="preserve">532411,0 </v>
      </c>
      <c r="K75" s="12" t="str">
        <f t="shared" si="15"/>
        <v xml:space="preserve"> 0055644,1</v>
      </c>
      <c r="M75" s="7">
        <f t="shared" si="17"/>
        <v>53</v>
      </c>
      <c r="N75" s="7">
        <f t="shared" si="18"/>
        <v>24</v>
      </c>
      <c r="O75" s="1">
        <f t="shared" si="19"/>
        <v>11</v>
      </c>
      <c r="Q75" s="7">
        <f t="shared" si="20"/>
        <v>5</v>
      </c>
      <c r="R75" s="7">
        <f t="shared" si="21"/>
        <v>56</v>
      </c>
      <c r="S75" s="1">
        <f t="shared" si="22"/>
        <v>44.099999999998545</v>
      </c>
      <c r="U75" s="1">
        <f t="shared" si="23"/>
        <v>53.403055555555554</v>
      </c>
      <c r="W75" s="1">
        <f t="shared" si="24"/>
        <v>-5.9455833333333334</v>
      </c>
      <c r="Y75" s="1">
        <f t="shared" si="25"/>
        <v>21.666035568230392</v>
      </c>
      <c r="AA75" s="1">
        <f t="shared" si="26"/>
        <v>-2.0396219666665005</v>
      </c>
      <c r="AB75" s="1">
        <f t="shared" si="27"/>
        <v>21.565173354938867</v>
      </c>
      <c r="AC75" s="1">
        <f t="shared" si="28"/>
        <v>0.91439999999999999</v>
      </c>
      <c r="AD75" s="1">
        <f t="shared" si="29"/>
        <v>333.36</v>
      </c>
    </row>
    <row r="76" spans="2:30">
      <c r="B76" s="3"/>
      <c r="C76" s="3"/>
      <c r="D76" s="14"/>
      <c r="E76" s="15"/>
      <c r="G76" s="14"/>
      <c r="H76" s="14"/>
      <c r="I76" s="14"/>
      <c r="J76" s="12"/>
      <c r="K76" s="12"/>
      <c r="N76" s="7"/>
      <c r="Q76" s="7"/>
      <c r="R76" s="7"/>
    </row>
    <row r="77" spans="2:30">
      <c r="B77" s="3"/>
      <c r="C77" s="3"/>
      <c r="D77" s="14"/>
      <c r="E77" s="15"/>
      <c r="G77" s="14"/>
      <c r="H77" s="14"/>
      <c r="I77" s="14"/>
      <c r="J77" s="12"/>
      <c r="K77" s="12"/>
      <c r="N77" s="7"/>
      <c r="Q77" s="7"/>
      <c r="R77" s="7"/>
    </row>
    <row r="78" spans="2:30">
      <c r="B78" s="3"/>
      <c r="C78" s="3"/>
      <c r="D78" s="14"/>
      <c r="E78" s="15"/>
      <c r="G78" s="14"/>
      <c r="H78" s="14"/>
      <c r="I78" s="14"/>
      <c r="J78" s="12"/>
      <c r="K78" s="12"/>
      <c r="N78" s="7"/>
      <c r="Q78" s="7"/>
      <c r="R78" s="7"/>
    </row>
    <row r="79" spans="2:30">
      <c r="B79" s="3"/>
      <c r="C79" s="3"/>
      <c r="D79" s="14"/>
      <c r="E79" s="15"/>
      <c r="G79" s="14"/>
      <c r="H79" s="14"/>
      <c r="I79" s="14"/>
      <c r="J79" s="12"/>
      <c r="K79" s="12"/>
      <c r="N79" s="7"/>
      <c r="Q79" s="7"/>
      <c r="R79" s="7"/>
    </row>
    <row r="80" spans="2:30" ht="31">
      <c r="B80" s="3"/>
      <c r="C80" s="3"/>
      <c r="D80" s="16" t="s">
        <v>0</v>
      </c>
      <c r="E80" s="17"/>
      <c r="G80" s="18" t="s">
        <v>177</v>
      </c>
      <c r="H80" s="18" t="s">
        <v>181</v>
      </c>
      <c r="I80" s="18"/>
      <c r="J80" s="12"/>
      <c r="K80" s="12"/>
      <c r="N80" s="7"/>
      <c r="Q80" s="7"/>
      <c r="R80" s="7"/>
    </row>
    <row r="81" spans="2:30">
      <c r="B81" s="3"/>
      <c r="C81" s="3"/>
      <c r="D81" s="16" t="s">
        <v>31</v>
      </c>
      <c r="E81" s="17" t="s">
        <v>115</v>
      </c>
      <c r="F81" s="12" t="s">
        <v>116</v>
      </c>
      <c r="G81" s="20">
        <v>120</v>
      </c>
      <c r="H81" s="20">
        <v>300</v>
      </c>
      <c r="I81" s="16"/>
      <c r="J81" s="12" t="str">
        <f t="shared" si="16"/>
        <v xml:space="preserve">535754,1 </v>
      </c>
      <c r="K81" s="12" t="str">
        <f t="shared" si="15"/>
        <v xml:space="preserve"> 0054431,7</v>
      </c>
      <c r="M81" s="7">
        <f t="shared" si="17"/>
        <v>53</v>
      </c>
      <c r="N81" s="7">
        <f t="shared" si="18"/>
        <v>57</v>
      </c>
      <c r="O81" s="1">
        <f t="shared" si="19"/>
        <v>54.099999999976717</v>
      </c>
      <c r="Q81" s="7">
        <f t="shared" si="20"/>
        <v>5</v>
      </c>
      <c r="R81" s="7">
        <f t="shared" si="21"/>
        <v>44</v>
      </c>
      <c r="S81" s="1">
        <f t="shared" si="22"/>
        <v>31.69999999999709</v>
      </c>
      <c r="U81" s="1">
        <f t="shared" si="23"/>
        <v>53.96502777777777</v>
      </c>
      <c r="W81" s="1">
        <f t="shared" si="24"/>
        <v>-5.7421388888888885</v>
      </c>
      <c r="Y81" s="1">
        <f t="shared" si="25"/>
        <v>69.820267644650528</v>
      </c>
      <c r="AA81" s="1">
        <f t="shared" si="26"/>
        <v>60.507886366666199</v>
      </c>
      <c r="AB81" s="1">
        <f t="shared" si="27"/>
        <v>35.062125337734919</v>
      </c>
      <c r="AC81" s="1">
        <f t="shared" si="28"/>
        <v>3.6576</v>
      </c>
      <c r="AD81" s="1">
        <f t="shared" si="29"/>
        <v>555.6</v>
      </c>
    </row>
    <row r="82" spans="2:30">
      <c r="B82" s="3"/>
      <c r="C82" s="3"/>
      <c r="D82" s="16" t="s">
        <v>3</v>
      </c>
      <c r="E82" s="17" t="s">
        <v>61</v>
      </c>
      <c r="F82" s="12" t="s">
        <v>62</v>
      </c>
      <c r="G82" s="16">
        <v>80</v>
      </c>
      <c r="H82" s="19">
        <v>230</v>
      </c>
      <c r="I82" s="19"/>
      <c r="J82" s="12" t="str">
        <f t="shared" si="16"/>
        <v xml:space="preserve">533742,7 </v>
      </c>
      <c r="K82" s="12" t="str">
        <f t="shared" si="15"/>
        <v xml:space="preserve"> 0054557,3</v>
      </c>
      <c r="M82" s="7">
        <f t="shared" si="17"/>
        <v>53</v>
      </c>
      <c r="N82" s="7">
        <f t="shared" si="18"/>
        <v>37</v>
      </c>
      <c r="O82" s="1">
        <f t="shared" si="19"/>
        <v>42.699999999953434</v>
      </c>
      <c r="Q82" s="7">
        <f t="shared" si="20"/>
        <v>5</v>
      </c>
      <c r="R82" s="7">
        <f t="shared" si="21"/>
        <v>45</v>
      </c>
      <c r="S82" s="1">
        <f t="shared" si="22"/>
        <v>57.30000000000291</v>
      </c>
      <c r="U82" s="1">
        <f t="shared" si="23"/>
        <v>53.628527777777762</v>
      </c>
      <c r="W82" s="1">
        <f t="shared" si="24"/>
        <v>-5.7659166666666675</v>
      </c>
      <c r="Y82" s="1">
        <f t="shared" si="25"/>
        <v>40.587175340808656</v>
      </c>
      <c r="AA82" s="1">
        <f t="shared" si="26"/>
        <v>23.055436366665308</v>
      </c>
      <c r="AB82" s="1">
        <f t="shared" si="27"/>
        <v>33.484655253453923</v>
      </c>
      <c r="AC82" s="1">
        <f t="shared" si="28"/>
        <v>2.4384000000000001</v>
      </c>
      <c r="AD82" s="1">
        <f t="shared" si="29"/>
        <v>425.96000000000004</v>
      </c>
    </row>
    <row r="83" spans="2:30">
      <c r="B83" s="3"/>
      <c r="C83" s="3"/>
      <c r="D83" s="16" t="s">
        <v>4</v>
      </c>
      <c r="E83" s="17" t="s">
        <v>63</v>
      </c>
      <c r="F83" s="12" t="s">
        <v>64</v>
      </c>
      <c r="G83" s="16">
        <v>80</v>
      </c>
      <c r="H83" s="19">
        <v>230</v>
      </c>
      <c r="I83" s="19"/>
      <c r="J83" s="12" t="str">
        <f t="shared" si="16"/>
        <v xml:space="preserve">533418,6 </v>
      </c>
      <c r="K83" s="12" t="str">
        <f t="shared" si="15"/>
        <v xml:space="preserve"> 0053814,1</v>
      </c>
      <c r="M83" s="7">
        <f t="shared" si="17"/>
        <v>53</v>
      </c>
      <c r="N83" s="7">
        <f t="shared" si="18"/>
        <v>34</v>
      </c>
      <c r="O83" s="1">
        <f t="shared" si="19"/>
        <v>18.599999999976717</v>
      </c>
      <c r="Q83" s="7">
        <f t="shared" si="20"/>
        <v>5</v>
      </c>
      <c r="R83" s="7">
        <f t="shared" si="21"/>
        <v>38</v>
      </c>
      <c r="S83" s="1">
        <f t="shared" si="22"/>
        <v>14.099999999998545</v>
      </c>
      <c r="U83" s="1">
        <f t="shared" si="23"/>
        <v>53.571833333333323</v>
      </c>
      <c r="W83" s="1">
        <f t="shared" si="24"/>
        <v>-5.6372499999999999</v>
      </c>
      <c r="Y83" s="1">
        <f t="shared" si="25"/>
        <v>45.165278640630433</v>
      </c>
      <c r="AA83" s="1">
        <f t="shared" si="26"/>
        <v>16.745344699999265</v>
      </c>
      <c r="AB83" s="1">
        <f t="shared" si="27"/>
        <v>42.02068496185256</v>
      </c>
      <c r="AC83" s="1">
        <f t="shared" si="28"/>
        <v>2.4384000000000001</v>
      </c>
      <c r="AD83" s="1">
        <f t="shared" si="29"/>
        <v>425.96000000000004</v>
      </c>
    </row>
    <row r="84" spans="2:30">
      <c r="B84" s="3"/>
      <c r="C84" s="3"/>
      <c r="D84" s="16" t="s">
        <v>5</v>
      </c>
      <c r="E84" s="17" t="s">
        <v>65</v>
      </c>
      <c r="F84" s="12" t="s">
        <v>66</v>
      </c>
      <c r="G84" s="16">
        <v>80</v>
      </c>
      <c r="H84" s="19">
        <v>230</v>
      </c>
      <c r="I84" s="19"/>
      <c r="J84" s="12" t="str">
        <f t="shared" si="16"/>
        <v xml:space="preserve">532925,8 </v>
      </c>
      <c r="K84" s="12" t="str">
        <f t="shared" si="15"/>
        <v xml:space="preserve"> 0053314,3</v>
      </c>
      <c r="M84" s="7">
        <f t="shared" si="17"/>
        <v>53</v>
      </c>
      <c r="N84" s="7">
        <f t="shared" si="18"/>
        <v>29</v>
      </c>
      <c r="O84" s="1">
        <f t="shared" si="19"/>
        <v>25.800000000046566</v>
      </c>
      <c r="Q84" s="7">
        <f t="shared" si="20"/>
        <v>5</v>
      </c>
      <c r="R84" s="7">
        <f t="shared" si="21"/>
        <v>33</v>
      </c>
      <c r="S84" s="1">
        <f t="shared" si="22"/>
        <v>14.30000000000291</v>
      </c>
      <c r="U84" s="1">
        <f t="shared" si="23"/>
        <v>53.490500000000011</v>
      </c>
      <c r="W84" s="1">
        <f t="shared" si="24"/>
        <v>-5.5539722222222228</v>
      </c>
      <c r="Y84" s="1">
        <f t="shared" si="25"/>
        <v>48.125724413839244</v>
      </c>
      <c r="AA84" s="1">
        <f t="shared" si="26"/>
        <v>7.6929447000016475</v>
      </c>
      <c r="AB84" s="1">
        <f t="shared" si="27"/>
        <v>47.545515934602712</v>
      </c>
      <c r="AC84" s="1">
        <f t="shared" si="28"/>
        <v>2.4384000000000001</v>
      </c>
      <c r="AD84" s="1">
        <f t="shared" si="29"/>
        <v>425.96000000000004</v>
      </c>
    </row>
    <row r="85" spans="2:30">
      <c r="B85" s="3"/>
      <c r="C85" s="3"/>
      <c r="D85" s="16" t="s">
        <v>6</v>
      </c>
      <c r="E85" s="17" t="s">
        <v>67</v>
      </c>
      <c r="F85" s="12" t="s">
        <v>68</v>
      </c>
      <c r="G85" s="16">
        <v>80</v>
      </c>
      <c r="H85" s="19">
        <v>230</v>
      </c>
      <c r="I85" s="19"/>
      <c r="J85" s="12" t="str">
        <f t="shared" si="16"/>
        <v xml:space="preserve">532347,5 </v>
      </c>
      <c r="K85" s="12" t="str">
        <f t="shared" si="15"/>
        <v xml:space="preserve"> 0053141,1</v>
      </c>
      <c r="M85" s="7">
        <f t="shared" si="17"/>
        <v>53</v>
      </c>
      <c r="N85" s="7">
        <f t="shared" si="18"/>
        <v>23</v>
      </c>
      <c r="O85" s="1">
        <f t="shared" si="19"/>
        <v>47.5</v>
      </c>
      <c r="Q85" s="7">
        <f t="shared" si="20"/>
        <v>5</v>
      </c>
      <c r="R85" s="7">
        <f t="shared" si="21"/>
        <v>31</v>
      </c>
      <c r="S85" s="1">
        <f t="shared" si="22"/>
        <v>41.099999999998545</v>
      </c>
      <c r="U85" s="1">
        <f t="shared" si="23"/>
        <v>53.396527777777777</v>
      </c>
      <c r="W85" s="1">
        <f t="shared" si="24"/>
        <v>-5.528083333333333</v>
      </c>
      <c r="Y85" s="1">
        <f t="shared" si="25"/>
        <v>49.355007959821179</v>
      </c>
      <c r="AA85" s="1">
        <f t="shared" si="26"/>
        <v>-2.7661636333330333</v>
      </c>
      <c r="AB85" s="1">
        <f t="shared" si="27"/>
        <v>49.263041774030114</v>
      </c>
      <c r="AC85" s="1">
        <f t="shared" si="28"/>
        <v>2.4384000000000001</v>
      </c>
      <c r="AD85" s="1">
        <f t="shared" si="29"/>
        <v>425.96000000000004</v>
      </c>
    </row>
    <row r="86" spans="2:30">
      <c r="B86" s="3"/>
      <c r="C86" s="3"/>
      <c r="D86" s="16" t="s">
        <v>7</v>
      </c>
      <c r="E86" s="17" t="s">
        <v>69</v>
      </c>
      <c r="F86" s="12" t="s">
        <v>70</v>
      </c>
      <c r="G86" s="16">
        <v>80</v>
      </c>
      <c r="H86" s="19">
        <v>230</v>
      </c>
      <c r="I86" s="19"/>
      <c r="J86" s="12" t="str">
        <f t="shared" si="16"/>
        <v xml:space="preserve">531812,9 </v>
      </c>
      <c r="K86" s="12" t="str">
        <f t="shared" si="15"/>
        <v xml:space="preserve"> 0053346,6</v>
      </c>
      <c r="M86" s="7">
        <f t="shared" si="17"/>
        <v>53</v>
      </c>
      <c r="N86" s="7">
        <f t="shared" si="18"/>
        <v>18</v>
      </c>
      <c r="O86" s="1">
        <f t="shared" si="19"/>
        <v>12.900000000023283</v>
      </c>
      <c r="Q86" s="7">
        <f t="shared" si="20"/>
        <v>5</v>
      </c>
      <c r="R86" s="7">
        <f t="shared" si="21"/>
        <v>33</v>
      </c>
      <c r="S86" s="1">
        <f t="shared" si="22"/>
        <v>46.599999999998545</v>
      </c>
      <c r="U86" s="1">
        <f t="shared" si="23"/>
        <v>53.303583333333343</v>
      </c>
      <c r="W86" s="1">
        <f t="shared" si="24"/>
        <v>-5.5629444444444438</v>
      </c>
      <c r="Y86" s="1">
        <f t="shared" si="25"/>
        <v>48.809112724004812</v>
      </c>
      <c r="AA86" s="1">
        <f t="shared" si="26"/>
        <v>-13.110880299998568</v>
      </c>
      <c r="AB86" s="1">
        <f t="shared" si="27"/>
        <v>46.950278975230439</v>
      </c>
      <c r="AC86" s="1">
        <f t="shared" si="28"/>
        <v>2.4384000000000001</v>
      </c>
      <c r="AD86" s="1">
        <f t="shared" si="29"/>
        <v>425.96000000000004</v>
      </c>
    </row>
    <row r="87" spans="2:30">
      <c r="B87" s="3"/>
      <c r="C87" s="3"/>
      <c r="D87" s="16" t="s">
        <v>8</v>
      </c>
      <c r="E87" s="17" t="s">
        <v>71</v>
      </c>
      <c r="F87" s="12" t="s">
        <v>72</v>
      </c>
      <c r="G87" s="16">
        <v>80</v>
      </c>
      <c r="H87" s="19">
        <v>230</v>
      </c>
      <c r="I87" s="19"/>
      <c r="J87" s="12" t="str">
        <f t="shared" si="16"/>
        <v xml:space="preserve">531346,9 </v>
      </c>
      <c r="K87" s="12" t="str">
        <f t="shared" si="15"/>
        <v xml:space="preserve"> 0053844,4</v>
      </c>
      <c r="M87" s="7">
        <f t="shared" si="17"/>
        <v>53</v>
      </c>
      <c r="N87" s="7">
        <f t="shared" si="18"/>
        <v>13</v>
      </c>
      <c r="O87" s="1">
        <f t="shared" si="19"/>
        <v>46.900000000023283</v>
      </c>
      <c r="Q87" s="7">
        <f t="shared" si="20"/>
        <v>5</v>
      </c>
      <c r="R87" s="7">
        <f t="shared" si="21"/>
        <v>38</v>
      </c>
      <c r="S87" s="1">
        <f t="shared" si="22"/>
        <v>44.400000000001455</v>
      </c>
      <c r="U87" s="1">
        <f t="shared" si="23"/>
        <v>53.229694444444448</v>
      </c>
      <c r="W87" s="1">
        <f t="shared" si="24"/>
        <v>-5.6456666666666671</v>
      </c>
      <c r="Y87" s="1">
        <f t="shared" si="25"/>
        <v>46.712339539257592</v>
      </c>
      <c r="AA87" s="1">
        <f t="shared" si="26"/>
        <v>-21.334713633332594</v>
      </c>
      <c r="AB87" s="1">
        <f t="shared" si="27"/>
        <v>41.462304780150291</v>
      </c>
      <c r="AC87" s="1">
        <f t="shared" si="28"/>
        <v>2.4384000000000001</v>
      </c>
      <c r="AD87" s="1">
        <f t="shared" si="29"/>
        <v>425.96000000000004</v>
      </c>
    </row>
    <row r="88" spans="2:30">
      <c r="B88" s="3"/>
      <c r="C88" s="3"/>
      <c r="D88" s="16" t="s">
        <v>9</v>
      </c>
      <c r="E88" s="17" t="s">
        <v>73</v>
      </c>
      <c r="F88" s="12" t="s">
        <v>74</v>
      </c>
      <c r="G88" s="20">
        <v>50</v>
      </c>
      <c r="H88" s="20">
        <v>200</v>
      </c>
      <c r="I88" s="16"/>
      <c r="J88" s="12" t="str">
        <f t="shared" si="16"/>
        <v xml:space="preserve">532643,2 </v>
      </c>
      <c r="K88" s="12" t="str">
        <f t="shared" si="15"/>
        <v xml:space="preserve"> 0055134,3</v>
      </c>
      <c r="M88" s="7">
        <f t="shared" si="17"/>
        <v>53</v>
      </c>
      <c r="N88" s="7">
        <f t="shared" si="18"/>
        <v>26</v>
      </c>
      <c r="O88" s="1">
        <f t="shared" si="19"/>
        <v>43.199999999953434</v>
      </c>
      <c r="Q88" s="7">
        <f t="shared" si="20"/>
        <v>5</v>
      </c>
      <c r="R88" s="7">
        <f t="shared" si="21"/>
        <v>51</v>
      </c>
      <c r="S88" s="1">
        <f t="shared" si="22"/>
        <v>34.30000000000291</v>
      </c>
      <c r="U88" s="1">
        <f t="shared" si="23"/>
        <v>53.445333333333323</v>
      </c>
      <c r="W88" s="1">
        <f t="shared" si="24"/>
        <v>-5.8595277777777781</v>
      </c>
      <c r="Y88" s="1">
        <f t="shared" si="25"/>
        <v>27.396623707913395</v>
      </c>
      <c r="AA88" s="1">
        <f t="shared" si="26"/>
        <v>2.6658946999992605</v>
      </c>
      <c r="AB88" s="1">
        <f t="shared" si="27"/>
        <v>27.274288216039622</v>
      </c>
      <c r="AC88" s="1">
        <f t="shared" si="28"/>
        <v>1.524</v>
      </c>
      <c r="AD88" s="1">
        <f t="shared" si="29"/>
        <v>370.40000000000003</v>
      </c>
    </row>
    <row r="89" spans="2:30">
      <c r="B89" s="3"/>
      <c r="C89" s="3"/>
      <c r="D89" s="16" t="s">
        <v>10</v>
      </c>
      <c r="E89" s="17" t="s">
        <v>75</v>
      </c>
      <c r="F89" s="12" t="s">
        <v>76</v>
      </c>
      <c r="G89" s="16">
        <v>30</v>
      </c>
      <c r="H89" s="19">
        <v>180</v>
      </c>
      <c r="I89" s="19"/>
      <c r="J89" s="12" t="str">
        <f t="shared" si="16"/>
        <v xml:space="preserve">532411,0 </v>
      </c>
      <c r="K89" s="12" t="str">
        <f t="shared" si="15"/>
        <v xml:space="preserve"> 0055644,1</v>
      </c>
      <c r="M89" s="7">
        <f t="shared" si="17"/>
        <v>53</v>
      </c>
      <c r="N89" s="7">
        <f t="shared" si="18"/>
        <v>24</v>
      </c>
      <c r="O89" s="1">
        <f t="shared" si="19"/>
        <v>11</v>
      </c>
      <c r="Q89" s="7">
        <f t="shared" si="20"/>
        <v>5</v>
      </c>
      <c r="R89" s="7">
        <f t="shared" si="21"/>
        <v>56</v>
      </c>
      <c r="S89" s="1">
        <f t="shared" si="22"/>
        <v>44.099999999998545</v>
      </c>
      <c r="U89" s="1">
        <f t="shared" si="23"/>
        <v>53.403055555555554</v>
      </c>
      <c r="W89" s="1">
        <f t="shared" si="24"/>
        <v>-5.9455833333333334</v>
      </c>
      <c r="Y89" s="1">
        <f t="shared" si="25"/>
        <v>21.666035568230392</v>
      </c>
      <c r="AA89" s="1">
        <f t="shared" si="26"/>
        <v>-2.0396219666665005</v>
      </c>
      <c r="AB89" s="1">
        <f t="shared" si="27"/>
        <v>21.565173354938867</v>
      </c>
      <c r="AC89" s="1">
        <f t="shared" si="28"/>
        <v>0.91439999999999999</v>
      </c>
      <c r="AD89" s="1">
        <f t="shared" si="29"/>
        <v>333.36</v>
      </c>
    </row>
    <row r="90" spans="2:30">
      <c r="B90" s="3"/>
      <c r="C90" s="3"/>
      <c r="D90" s="14"/>
      <c r="E90" s="15"/>
      <c r="G90" s="14"/>
      <c r="H90" s="14"/>
      <c r="I90" s="14"/>
      <c r="J90" s="12"/>
      <c r="K90" s="12"/>
      <c r="N90" s="7"/>
      <c r="Q90" s="7"/>
      <c r="R90" s="7"/>
    </row>
    <row r="91" spans="2:30">
      <c r="B91" s="3"/>
      <c r="C91" s="3"/>
      <c r="D91" s="14"/>
      <c r="E91" s="15"/>
      <c r="G91" s="14"/>
      <c r="H91" s="14"/>
      <c r="I91" s="14"/>
      <c r="J91" s="12"/>
      <c r="K91" s="12"/>
      <c r="N91" s="7"/>
      <c r="Q91" s="7"/>
      <c r="R91" s="7"/>
    </row>
    <row r="92" spans="2:30" ht="31">
      <c r="B92" s="3"/>
      <c r="C92" s="3"/>
      <c r="D92" s="16" t="s">
        <v>0</v>
      </c>
      <c r="E92" s="17"/>
      <c r="G92" s="18" t="s">
        <v>177</v>
      </c>
      <c r="H92" s="18" t="s">
        <v>181</v>
      </c>
      <c r="I92" s="18"/>
      <c r="J92" s="12"/>
      <c r="K92" s="12"/>
      <c r="N92" s="7"/>
      <c r="Q92" s="7"/>
      <c r="R92" s="7"/>
    </row>
    <row r="93" spans="2:30">
      <c r="B93" s="3"/>
      <c r="C93" s="3"/>
      <c r="D93" s="16" t="s">
        <v>32</v>
      </c>
      <c r="E93" s="17" t="s">
        <v>117</v>
      </c>
      <c r="F93" s="12" t="s">
        <v>118</v>
      </c>
      <c r="G93" s="20">
        <v>200</v>
      </c>
      <c r="H93" s="20">
        <v>300</v>
      </c>
      <c r="I93" s="16"/>
      <c r="J93" s="12" t="str">
        <f t="shared" si="16"/>
        <v xml:space="preserve">534649,0 </v>
      </c>
      <c r="K93" s="12" t="str">
        <f t="shared" si="15"/>
        <v xml:space="preserve"> 0071740,6</v>
      </c>
      <c r="M93" s="7">
        <f t="shared" si="17"/>
        <v>53</v>
      </c>
      <c r="N93" s="7">
        <f t="shared" si="18"/>
        <v>46</v>
      </c>
      <c r="O93" s="1">
        <f t="shared" si="19"/>
        <v>49</v>
      </c>
      <c r="Q93" s="7">
        <f t="shared" si="20"/>
        <v>7</v>
      </c>
      <c r="R93" s="7">
        <f t="shared" si="21"/>
        <v>17</v>
      </c>
      <c r="S93" s="1">
        <f t="shared" si="22"/>
        <v>40.600000000005821</v>
      </c>
      <c r="U93" s="1">
        <f t="shared" si="23"/>
        <v>53.780277777777776</v>
      </c>
      <c r="W93" s="1">
        <f t="shared" si="24"/>
        <v>-7.2946111111111129</v>
      </c>
      <c r="Y93" s="1">
        <f t="shared" si="25"/>
        <v>78.559037085426937</v>
      </c>
      <c r="AA93" s="1">
        <f t="shared" si="26"/>
        <v>39.945211366666868</v>
      </c>
      <c r="AB93" s="1">
        <f t="shared" si="27"/>
        <v>-67.932297022517346</v>
      </c>
      <c r="AC93" s="1">
        <f t="shared" si="28"/>
        <v>6.0960000000000001</v>
      </c>
      <c r="AD93" s="1">
        <f t="shared" si="29"/>
        <v>555.6</v>
      </c>
    </row>
    <row r="94" spans="2:30">
      <c r="B94" s="3"/>
      <c r="C94" s="3"/>
      <c r="D94" s="16" t="s">
        <v>12</v>
      </c>
      <c r="E94" s="17" t="s">
        <v>79</v>
      </c>
      <c r="F94" s="12" t="s">
        <v>80</v>
      </c>
      <c r="G94" s="20">
        <v>200</v>
      </c>
      <c r="H94" s="20">
        <v>300</v>
      </c>
      <c r="I94" s="16"/>
      <c r="J94" s="12" t="str">
        <f t="shared" si="16"/>
        <v xml:space="preserve">534233,9 </v>
      </c>
      <c r="K94" s="12" t="str">
        <f t="shared" si="15"/>
        <v xml:space="preserve"> 0063619,2</v>
      </c>
      <c r="M94" s="7">
        <f t="shared" si="17"/>
        <v>53</v>
      </c>
      <c r="N94" s="7">
        <f t="shared" si="18"/>
        <v>42</v>
      </c>
      <c r="O94" s="1">
        <f t="shared" si="19"/>
        <v>33.900000000023283</v>
      </c>
      <c r="Q94" s="7">
        <f t="shared" si="20"/>
        <v>6</v>
      </c>
      <c r="R94" s="7">
        <f t="shared" si="21"/>
        <v>36</v>
      </c>
      <c r="S94" s="1">
        <f t="shared" si="22"/>
        <v>19.19999999999709</v>
      </c>
      <c r="U94" s="1">
        <f t="shared" si="23"/>
        <v>53.709416666666677</v>
      </c>
      <c r="W94" s="1">
        <f t="shared" si="24"/>
        <v>-6.6053333333333324</v>
      </c>
      <c r="Y94" s="1">
        <f t="shared" si="25"/>
        <v>38.954143651473501</v>
      </c>
      <c r="AA94" s="1">
        <f t="shared" si="26"/>
        <v>32.058369700001471</v>
      </c>
      <c r="AB94" s="1">
        <f t="shared" si="27"/>
        <v>-22.204092967205817</v>
      </c>
      <c r="AC94" s="1">
        <f t="shared" si="28"/>
        <v>6.0960000000000001</v>
      </c>
      <c r="AD94" s="1">
        <f t="shared" si="29"/>
        <v>555.6</v>
      </c>
    </row>
    <row r="95" spans="2:30">
      <c r="B95" s="3"/>
      <c r="C95" s="3"/>
      <c r="D95" s="16" t="s">
        <v>13</v>
      </c>
      <c r="E95" s="17" t="s">
        <v>81</v>
      </c>
      <c r="F95" s="12" t="s">
        <v>82</v>
      </c>
      <c r="G95" s="20">
        <v>150</v>
      </c>
      <c r="H95" s="20">
        <v>250</v>
      </c>
      <c r="I95" s="16"/>
      <c r="J95" s="12" t="str">
        <f t="shared" si="16"/>
        <v xml:space="preserve">533953,5 </v>
      </c>
      <c r="K95" s="12" t="str">
        <f t="shared" si="15"/>
        <v xml:space="preserve"> 0061129,8</v>
      </c>
      <c r="M95" s="7">
        <f t="shared" si="17"/>
        <v>53</v>
      </c>
      <c r="N95" s="7">
        <f t="shared" si="18"/>
        <v>39</v>
      </c>
      <c r="O95" s="1">
        <f t="shared" si="19"/>
        <v>53.5</v>
      </c>
      <c r="Q95" s="7">
        <f t="shared" si="20"/>
        <v>6</v>
      </c>
      <c r="R95" s="7">
        <f t="shared" si="21"/>
        <v>11</v>
      </c>
      <c r="S95" s="1">
        <f t="shared" si="22"/>
        <v>29.80000000000291</v>
      </c>
      <c r="U95" s="1">
        <f t="shared" si="23"/>
        <v>53.664861111111108</v>
      </c>
      <c r="W95" s="1">
        <f t="shared" si="24"/>
        <v>-6.1916111111111123</v>
      </c>
      <c r="Y95" s="1">
        <f t="shared" si="25"/>
        <v>27.599047301116784</v>
      </c>
      <c r="AA95" s="1">
        <f t="shared" si="26"/>
        <v>27.099336366666691</v>
      </c>
      <c r="AB95" s="1">
        <f t="shared" si="27"/>
        <v>5.2431493637284854</v>
      </c>
      <c r="AC95" s="1">
        <f t="shared" si="28"/>
        <v>4.5720000000000001</v>
      </c>
      <c r="AD95" s="1">
        <f t="shared" si="29"/>
        <v>463</v>
      </c>
    </row>
    <row r="96" spans="2:30">
      <c r="B96" s="3"/>
      <c r="C96" s="3"/>
      <c r="D96" s="16" t="s">
        <v>14</v>
      </c>
      <c r="E96" s="17" t="s">
        <v>83</v>
      </c>
      <c r="F96" s="12" t="s">
        <v>84</v>
      </c>
      <c r="G96" s="20">
        <v>100</v>
      </c>
      <c r="H96" s="20">
        <v>230</v>
      </c>
      <c r="I96" s="16"/>
      <c r="J96" s="12" t="str">
        <f t="shared" si="16"/>
        <v xml:space="preserve">533821,0 </v>
      </c>
      <c r="K96" s="12" t="str">
        <f t="shared" si="15"/>
        <v xml:space="preserve"> 0055733,2</v>
      </c>
      <c r="M96" s="7">
        <f t="shared" si="17"/>
        <v>53</v>
      </c>
      <c r="N96" s="7">
        <f t="shared" si="18"/>
        <v>38</v>
      </c>
      <c r="O96" s="1">
        <f t="shared" si="19"/>
        <v>21</v>
      </c>
      <c r="Q96" s="7">
        <f t="shared" si="20"/>
        <v>5</v>
      </c>
      <c r="R96" s="7">
        <f t="shared" si="21"/>
        <v>57</v>
      </c>
      <c r="S96" s="1">
        <f t="shared" si="22"/>
        <v>33.19999999999709</v>
      </c>
      <c r="U96" s="1">
        <f t="shared" si="23"/>
        <v>53.639166666666668</v>
      </c>
      <c r="W96" s="1">
        <f t="shared" si="24"/>
        <v>-5.9592222222222215</v>
      </c>
      <c r="Y96" s="1">
        <f t="shared" si="25"/>
        <v>31.815424624066896</v>
      </c>
      <c r="AA96" s="1">
        <f t="shared" si="26"/>
        <v>24.239544700000518</v>
      </c>
      <c r="AB96" s="1">
        <f t="shared" si="27"/>
        <v>20.660339463137603</v>
      </c>
      <c r="AC96" s="1">
        <f t="shared" si="28"/>
        <v>3.048</v>
      </c>
      <c r="AD96" s="1">
        <f t="shared" si="29"/>
        <v>425.96000000000004</v>
      </c>
    </row>
    <row r="97" spans="2:30">
      <c r="B97" s="3"/>
      <c r="C97" s="3"/>
      <c r="D97" s="16" t="s">
        <v>3</v>
      </c>
      <c r="E97" s="17" t="s">
        <v>61</v>
      </c>
      <c r="F97" s="12" t="s">
        <v>62</v>
      </c>
      <c r="G97" s="16">
        <v>80</v>
      </c>
      <c r="H97" s="19">
        <v>230</v>
      </c>
      <c r="I97" s="19"/>
      <c r="J97" s="12" t="str">
        <f t="shared" si="16"/>
        <v xml:space="preserve">533742,7 </v>
      </c>
      <c r="K97" s="12" t="str">
        <f t="shared" si="15"/>
        <v xml:space="preserve"> 0054557,3</v>
      </c>
      <c r="M97" s="7">
        <f t="shared" si="17"/>
        <v>53</v>
      </c>
      <c r="N97" s="7">
        <f t="shared" si="18"/>
        <v>37</v>
      </c>
      <c r="O97" s="1">
        <f t="shared" si="19"/>
        <v>42.699999999953434</v>
      </c>
      <c r="Q97" s="7">
        <f t="shared" si="20"/>
        <v>5</v>
      </c>
      <c r="R97" s="7">
        <f t="shared" si="21"/>
        <v>45</v>
      </c>
      <c r="S97" s="1">
        <f t="shared" si="22"/>
        <v>57.30000000000291</v>
      </c>
      <c r="U97" s="1">
        <f t="shared" si="23"/>
        <v>53.628527777777762</v>
      </c>
      <c r="W97" s="1">
        <f t="shared" si="24"/>
        <v>-5.7659166666666675</v>
      </c>
      <c r="Y97" s="1">
        <f t="shared" si="25"/>
        <v>40.587175340808656</v>
      </c>
      <c r="AA97" s="1">
        <f t="shared" si="26"/>
        <v>23.055436366665308</v>
      </c>
      <c r="AB97" s="1">
        <f t="shared" si="27"/>
        <v>33.484655253453923</v>
      </c>
      <c r="AC97" s="1">
        <f t="shared" si="28"/>
        <v>2.4384000000000001</v>
      </c>
      <c r="AD97" s="1">
        <f t="shared" si="29"/>
        <v>425.96000000000004</v>
      </c>
    </row>
    <row r="98" spans="2:30">
      <c r="B98" s="3"/>
      <c r="C98" s="3"/>
      <c r="D98" s="16" t="s">
        <v>4</v>
      </c>
      <c r="E98" s="17" t="s">
        <v>63</v>
      </c>
      <c r="F98" s="12" t="s">
        <v>64</v>
      </c>
      <c r="G98" s="16">
        <v>80</v>
      </c>
      <c r="H98" s="19">
        <v>230</v>
      </c>
      <c r="I98" s="19"/>
      <c r="J98" s="12" t="str">
        <f t="shared" si="16"/>
        <v xml:space="preserve">533418,6 </v>
      </c>
      <c r="K98" s="12" t="str">
        <f t="shared" si="15"/>
        <v xml:space="preserve"> 0053814,1</v>
      </c>
      <c r="M98" s="7">
        <f t="shared" si="17"/>
        <v>53</v>
      </c>
      <c r="N98" s="7">
        <f t="shared" si="18"/>
        <v>34</v>
      </c>
      <c r="O98" s="1">
        <f t="shared" si="19"/>
        <v>18.599999999976717</v>
      </c>
      <c r="Q98" s="7">
        <f t="shared" si="20"/>
        <v>5</v>
      </c>
      <c r="R98" s="7">
        <f t="shared" si="21"/>
        <v>38</v>
      </c>
      <c r="S98" s="1">
        <f t="shared" si="22"/>
        <v>14.099999999998545</v>
      </c>
      <c r="U98" s="1">
        <f t="shared" si="23"/>
        <v>53.571833333333323</v>
      </c>
      <c r="W98" s="1">
        <f t="shared" si="24"/>
        <v>-5.6372499999999999</v>
      </c>
      <c r="Y98" s="1">
        <f t="shared" si="25"/>
        <v>45.165278640630433</v>
      </c>
      <c r="AA98" s="1">
        <f t="shared" si="26"/>
        <v>16.745344699999265</v>
      </c>
      <c r="AB98" s="1">
        <f t="shared" si="27"/>
        <v>42.02068496185256</v>
      </c>
      <c r="AC98" s="1">
        <f t="shared" si="28"/>
        <v>2.4384000000000001</v>
      </c>
      <c r="AD98" s="1">
        <f t="shared" si="29"/>
        <v>425.96000000000004</v>
      </c>
    </row>
    <row r="99" spans="2:30">
      <c r="B99" s="3"/>
      <c r="C99" s="3"/>
      <c r="D99" s="16" t="s">
        <v>5</v>
      </c>
      <c r="E99" s="17" t="s">
        <v>65</v>
      </c>
      <c r="F99" s="12" t="s">
        <v>66</v>
      </c>
      <c r="G99" s="16">
        <v>80</v>
      </c>
      <c r="H99" s="19">
        <v>230</v>
      </c>
      <c r="I99" s="19"/>
      <c r="J99" s="12" t="str">
        <f t="shared" si="16"/>
        <v xml:space="preserve">532925,8 </v>
      </c>
      <c r="K99" s="12" t="str">
        <f t="shared" si="15"/>
        <v xml:space="preserve"> 0053314,3</v>
      </c>
      <c r="M99" s="7">
        <f t="shared" si="17"/>
        <v>53</v>
      </c>
      <c r="N99" s="7">
        <f t="shared" si="18"/>
        <v>29</v>
      </c>
      <c r="O99" s="1">
        <f t="shared" si="19"/>
        <v>25.800000000046566</v>
      </c>
      <c r="Q99" s="7">
        <f t="shared" si="20"/>
        <v>5</v>
      </c>
      <c r="R99" s="7">
        <f t="shared" si="21"/>
        <v>33</v>
      </c>
      <c r="S99" s="1">
        <f t="shared" si="22"/>
        <v>14.30000000000291</v>
      </c>
      <c r="U99" s="1">
        <f t="shared" si="23"/>
        <v>53.490500000000011</v>
      </c>
      <c r="W99" s="1">
        <f t="shared" si="24"/>
        <v>-5.5539722222222228</v>
      </c>
      <c r="Y99" s="1">
        <f t="shared" si="25"/>
        <v>48.125724413839244</v>
      </c>
      <c r="AA99" s="1">
        <f t="shared" si="26"/>
        <v>7.6929447000016475</v>
      </c>
      <c r="AB99" s="1">
        <f t="shared" si="27"/>
        <v>47.545515934602712</v>
      </c>
      <c r="AC99" s="1">
        <f t="shared" si="28"/>
        <v>2.4384000000000001</v>
      </c>
      <c r="AD99" s="1">
        <f t="shared" si="29"/>
        <v>425.96000000000004</v>
      </c>
    </row>
    <row r="100" spans="2:30">
      <c r="B100" s="3"/>
      <c r="C100" s="3"/>
      <c r="D100" s="16" t="s">
        <v>6</v>
      </c>
      <c r="E100" s="17" t="s">
        <v>67</v>
      </c>
      <c r="F100" s="12" t="s">
        <v>68</v>
      </c>
      <c r="G100" s="16">
        <v>80</v>
      </c>
      <c r="H100" s="19">
        <v>230</v>
      </c>
      <c r="I100" s="19"/>
      <c r="J100" s="12" t="str">
        <f t="shared" si="16"/>
        <v xml:space="preserve">532347,5 </v>
      </c>
      <c r="K100" s="12" t="str">
        <f t="shared" si="15"/>
        <v xml:space="preserve"> 0053141,1</v>
      </c>
      <c r="M100" s="7">
        <f t="shared" si="17"/>
        <v>53</v>
      </c>
      <c r="N100" s="7">
        <f t="shared" si="18"/>
        <v>23</v>
      </c>
      <c r="O100" s="1">
        <f t="shared" si="19"/>
        <v>47.5</v>
      </c>
      <c r="Q100" s="7">
        <f t="shared" si="20"/>
        <v>5</v>
      </c>
      <c r="R100" s="7">
        <f t="shared" si="21"/>
        <v>31</v>
      </c>
      <c r="S100" s="1">
        <f t="shared" si="22"/>
        <v>41.099999999998545</v>
      </c>
      <c r="U100" s="1">
        <f t="shared" si="23"/>
        <v>53.396527777777777</v>
      </c>
      <c r="W100" s="1">
        <f t="shared" si="24"/>
        <v>-5.528083333333333</v>
      </c>
      <c r="Y100" s="1">
        <f t="shared" si="25"/>
        <v>49.355007959821179</v>
      </c>
      <c r="AA100" s="1">
        <f t="shared" si="26"/>
        <v>-2.7661636333330333</v>
      </c>
      <c r="AB100" s="1">
        <f t="shared" si="27"/>
        <v>49.263041774030114</v>
      </c>
      <c r="AC100" s="1">
        <f t="shared" si="28"/>
        <v>2.4384000000000001</v>
      </c>
      <c r="AD100" s="1">
        <f t="shared" si="29"/>
        <v>425.96000000000004</v>
      </c>
    </row>
    <row r="101" spans="2:30">
      <c r="B101" s="3"/>
      <c r="C101" s="3"/>
      <c r="D101" s="16" t="s">
        <v>7</v>
      </c>
      <c r="E101" s="17" t="s">
        <v>69</v>
      </c>
      <c r="F101" s="12" t="s">
        <v>70</v>
      </c>
      <c r="G101" s="16">
        <v>80</v>
      </c>
      <c r="H101" s="19">
        <v>230</v>
      </c>
      <c r="I101" s="19"/>
      <c r="J101" s="12" t="str">
        <f t="shared" si="16"/>
        <v xml:space="preserve">531812,9 </v>
      </c>
      <c r="K101" s="12" t="str">
        <f t="shared" si="15"/>
        <v xml:space="preserve"> 0053346,6</v>
      </c>
      <c r="M101" s="7">
        <f t="shared" si="17"/>
        <v>53</v>
      </c>
      <c r="N101" s="7">
        <f t="shared" si="18"/>
        <v>18</v>
      </c>
      <c r="O101" s="1">
        <f t="shared" si="19"/>
        <v>12.900000000023283</v>
      </c>
      <c r="Q101" s="7">
        <f t="shared" si="20"/>
        <v>5</v>
      </c>
      <c r="R101" s="7">
        <f t="shared" si="21"/>
        <v>33</v>
      </c>
      <c r="S101" s="1">
        <f t="shared" si="22"/>
        <v>46.599999999998545</v>
      </c>
      <c r="U101" s="1">
        <f t="shared" si="23"/>
        <v>53.303583333333343</v>
      </c>
      <c r="W101" s="1">
        <f t="shared" si="24"/>
        <v>-5.5629444444444438</v>
      </c>
      <c r="Y101" s="1">
        <f t="shared" si="25"/>
        <v>48.809112724004812</v>
      </c>
      <c r="AA101" s="1">
        <f t="shared" si="26"/>
        <v>-13.110880299998568</v>
      </c>
      <c r="AB101" s="1">
        <f t="shared" si="27"/>
        <v>46.950278975230439</v>
      </c>
      <c r="AC101" s="1">
        <f t="shared" si="28"/>
        <v>2.4384000000000001</v>
      </c>
      <c r="AD101" s="1">
        <f t="shared" si="29"/>
        <v>425.96000000000004</v>
      </c>
    </row>
    <row r="102" spans="2:30">
      <c r="B102" s="3"/>
      <c r="C102" s="3"/>
      <c r="D102" s="16" t="s">
        <v>8</v>
      </c>
      <c r="E102" s="17" t="s">
        <v>71</v>
      </c>
      <c r="F102" s="12" t="s">
        <v>72</v>
      </c>
      <c r="G102" s="16">
        <v>80</v>
      </c>
      <c r="H102" s="19">
        <v>230</v>
      </c>
      <c r="I102" s="19"/>
      <c r="J102" s="12" t="str">
        <f t="shared" si="16"/>
        <v xml:space="preserve">531346,9 </v>
      </c>
      <c r="K102" s="12" t="str">
        <f t="shared" si="15"/>
        <v xml:space="preserve"> 0053844,4</v>
      </c>
      <c r="M102" s="7">
        <f t="shared" si="17"/>
        <v>53</v>
      </c>
      <c r="N102" s="7">
        <f t="shared" si="18"/>
        <v>13</v>
      </c>
      <c r="O102" s="1">
        <f t="shared" si="19"/>
        <v>46.900000000023283</v>
      </c>
      <c r="Q102" s="7">
        <f t="shared" si="20"/>
        <v>5</v>
      </c>
      <c r="R102" s="7">
        <f t="shared" si="21"/>
        <v>38</v>
      </c>
      <c r="S102" s="1">
        <f t="shared" si="22"/>
        <v>44.400000000001455</v>
      </c>
      <c r="U102" s="1">
        <f t="shared" si="23"/>
        <v>53.229694444444448</v>
      </c>
      <c r="W102" s="1">
        <f t="shared" si="24"/>
        <v>-5.6456666666666671</v>
      </c>
      <c r="Y102" s="1">
        <f t="shared" si="25"/>
        <v>46.712339539257592</v>
      </c>
      <c r="AA102" s="1">
        <f t="shared" si="26"/>
        <v>-21.334713633332594</v>
      </c>
      <c r="AB102" s="1">
        <f t="shared" si="27"/>
        <v>41.462304780150291</v>
      </c>
      <c r="AC102" s="1">
        <f t="shared" si="28"/>
        <v>2.4384000000000001</v>
      </c>
      <c r="AD102" s="1">
        <f t="shared" si="29"/>
        <v>425.96000000000004</v>
      </c>
    </row>
    <row r="103" spans="2:30">
      <c r="B103" s="3"/>
      <c r="C103" s="3"/>
      <c r="D103" s="16" t="s">
        <v>9</v>
      </c>
      <c r="E103" s="17" t="s">
        <v>73</v>
      </c>
      <c r="F103" s="12" t="s">
        <v>74</v>
      </c>
      <c r="G103" s="20">
        <v>50</v>
      </c>
      <c r="H103" s="20">
        <v>200</v>
      </c>
      <c r="I103" s="16"/>
      <c r="J103" s="12" t="str">
        <f t="shared" si="16"/>
        <v xml:space="preserve">532643,2 </v>
      </c>
      <c r="K103" s="12" t="str">
        <f t="shared" si="15"/>
        <v xml:space="preserve"> 0055134,3</v>
      </c>
      <c r="M103" s="7">
        <f t="shared" si="17"/>
        <v>53</v>
      </c>
      <c r="N103" s="7">
        <f t="shared" si="18"/>
        <v>26</v>
      </c>
      <c r="O103" s="1">
        <f t="shared" si="19"/>
        <v>43.199999999953434</v>
      </c>
      <c r="Q103" s="7">
        <f t="shared" si="20"/>
        <v>5</v>
      </c>
      <c r="R103" s="7">
        <f t="shared" si="21"/>
        <v>51</v>
      </c>
      <c r="S103" s="1">
        <f t="shared" si="22"/>
        <v>34.30000000000291</v>
      </c>
      <c r="U103" s="1">
        <f t="shared" si="23"/>
        <v>53.445333333333323</v>
      </c>
      <c r="W103" s="1">
        <f t="shared" si="24"/>
        <v>-5.8595277777777781</v>
      </c>
      <c r="Y103" s="1">
        <f t="shared" si="25"/>
        <v>27.396623707913395</v>
      </c>
      <c r="AA103" s="1">
        <f t="shared" si="26"/>
        <v>2.6658946999992605</v>
      </c>
      <c r="AB103" s="1">
        <f t="shared" si="27"/>
        <v>27.274288216039622</v>
      </c>
      <c r="AC103" s="1">
        <f t="shared" si="28"/>
        <v>1.524</v>
      </c>
      <c r="AD103" s="1">
        <f t="shared" si="29"/>
        <v>370.40000000000003</v>
      </c>
    </row>
    <row r="104" spans="2:30">
      <c r="B104" s="3"/>
      <c r="C104" s="3"/>
      <c r="D104" s="16" t="s">
        <v>10</v>
      </c>
      <c r="E104" s="17" t="s">
        <v>75</v>
      </c>
      <c r="F104" s="12" t="s">
        <v>76</v>
      </c>
      <c r="G104" s="16">
        <v>30</v>
      </c>
      <c r="H104" s="19">
        <v>180</v>
      </c>
      <c r="I104" s="19"/>
      <c r="J104" s="12" t="str">
        <f t="shared" si="16"/>
        <v xml:space="preserve">532411,0 </v>
      </c>
      <c r="K104" s="12" t="str">
        <f t="shared" si="15"/>
        <v xml:space="preserve"> 0055644,1</v>
      </c>
      <c r="M104" s="7">
        <f t="shared" si="17"/>
        <v>53</v>
      </c>
      <c r="N104" s="7">
        <f t="shared" si="18"/>
        <v>24</v>
      </c>
      <c r="O104" s="1">
        <f t="shared" si="19"/>
        <v>11</v>
      </c>
      <c r="Q104" s="7">
        <f t="shared" si="20"/>
        <v>5</v>
      </c>
      <c r="R104" s="7">
        <f t="shared" si="21"/>
        <v>56</v>
      </c>
      <c r="S104" s="1">
        <f t="shared" si="22"/>
        <v>44.099999999998545</v>
      </c>
      <c r="U104" s="1">
        <f t="shared" si="23"/>
        <v>53.403055555555554</v>
      </c>
      <c r="W104" s="1">
        <f t="shared" si="24"/>
        <v>-5.9455833333333334</v>
      </c>
      <c r="Y104" s="1">
        <f t="shared" si="25"/>
        <v>21.666035568230392</v>
      </c>
      <c r="AA104" s="1">
        <f t="shared" si="26"/>
        <v>-2.0396219666665005</v>
      </c>
      <c r="AB104" s="1">
        <f t="shared" si="27"/>
        <v>21.565173354938867</v>
      </c>
      <c r="AC104" s="1">
        <f t="shared" si="28"/>
        <v>0.91439999999999999</v>
      </c>
      <c r="AD104" s="1">
        <f t="shared" si="29"/>
        <v>333.36</v>
      </c>
    </row>
    <row r="105" spans="2:30">
      <c r="B105" s="3"/>
      <c r="C105" s="3"/>
      <c r="D105" s="14"/>
      <c r="E105" s="15"/>
      <c r="G105" s="14"/>
      <c r="H105" s="14"/>
      <c r="I105" s="14"/>
      <c r="J105" s="12"/>
      <c r="K105" s="12"/>
      <c r="N105" s="7"/>
      <c r="Q105" s="7"/>
      <c r="R105" s="7"/>
    </row>
    <row r="106" spans="2:30">
      <c r="B106" s="3"/>
      <c r="C106" s="3"/>
      <c r="D106" s="14"/>
      <c r="E106" s="15"/>
      <c r="G106" s="14"/>
      <c r="H106" s="14"/>
      <c r="I106" s="14"/>
      <c r="J106" s="12"/>
      <c r="K106" s="12"/>
      <c r="N106" s="7"/>
      <c r="Q106" s="7"/>
      <c r="R106" s="7"/>
    </row>
    <row r="107" spans="2:30" ht="31">
      <c r="B107" s="3"/>
      <c r="C107" s="3"/>
      <c r="D107" s="16" t="s">
        <v>0</v>
      </c>
      <c r="E107" s="17"/>
      <c r="G107" s="18" t="s">
        <v>177</v>
      </c>
      <c r="H107" s="18" t="s">
        <v>181</v>
      </c>
      <c r="I107" s="18"/>
      <c r="J107" s="12" t="str">
        <f t="shared" si="16"/>
        <v/>
      </c>
      <c r="K107" s="12" t="str">
        <f t="shared" si="15"/>
        <v/>
      </c>
      <c r="N107" s="7"/>
      <c r="Q107" s="7"/>
      <c r="R107" s="7"/>
    </row>
    <row r="108" spans="2:30">
      <c r="B108" s="3"/>
      <c r="C108" s="3"/>
      <c r="D108" s="16" t="s">
        <v>33</v>
      </c>
      <c r="E108" s="17" t="s">
        <v>119</v>
      </c>
      <c r="F108" s="12" t="s">
        <v>120</v>
      </c>
      <c r="G108" s="20">
        <v>200</v>
      </c>
      <c r="H108" s="20">
        <v>300</v>
      </c>
      <c r="I108" s="16"/>
      <c r="J108" s="12" t="str">
        <f t="shared" si="16"/>
        <v xml:space="preserve">530257,9 </v>
      </c>
      <c r="K108" s="12" t="str">
        <f t="shared" si="15"/>
        <v xml:space="preserve"> 0071612,8</v>
      </c>
      <c r="M108" s="7">
        <f t="shared" si="17"/>
        <v>53</v>
      </c>
      <c r="N108" s="7">
        <f t="shared" si="18"/>
        <v>2</v>
      </c>
      <c r="O108" s="1">
        <f t="shared" si="19"/>
        <v>57.900000000023283</v>
      </c>
      <c r="Q108" s="7">
        <f t="shared" si="20"/>
        <v>7</v>
      </c>
      <c r="R108" s="7">
        <f t="shared" si="21"/>
        <v>16</v>
      </c>
      <c r="S108" s="1">
        <f t="shared" si="22"/>
        <v>12.80000000000291</v>
      </c>
      <c r="U108" s="1">
        <f t="shared" si="23"/>
        <v>53.049416666666673</v>
      </c>
      <c r="W108" s="1">
        <f t="shared" si="24"/>
        <v>-7.2702222222222233</v>
      </c>
      <c r="Y108" s="1">
        <f t="shared" si="25"/>
        <v>78.421943356196593</v>
      </c>
      <c r="AA108" s="1">
        <f t="shared" si="26"/>
        <v>-41.39963029999894</v>
      </c>
      <c r="AB108" s="1">
        <f t="shared" si="27"/>
        <v>-66.314284482799266</v>
      </c>
      <c r="AC108" s="1">
        <f t="shared" si="28"/>
        <v>6.0960000000000001</v>
      </c>
      <c r="AD108" s="1">
        <f t="shared" si="29"/>
        <v>555.6</v>
      </c>
    </row>
    <row r="109" spans="2:30">
      <c r="B109" s="3"/>
      <c r="C109" s="3"/>
      <c r="D109" s="16" t="s">
        <v>17</v>
      </c>
      <c r="E109" s="17" t="s">
        <v>88</v>
      </c>
      <c r="F109" s="12" t="s">
        <v>89</v>
      </c>
      <c r="G109" s="20">
        <v>200</v>
      </c>
      <c r="H109" s="20">
        <v>300</v>
      </c>
      <c r="I109" s="16"/>
      <c r="J109" s="12" t="str">
        <f t="shared" si="16"/>
        <v xml:space="preserve">530009,7 </v>
      </c>
      <c r="K109" s="12" t="str">
        <f t="shared" si="15"/>
        <v xml:space="preserve"> 0063940,0</v>
      </c>
      <c r="M109" s="7">
        <f t="shared" si="17"/>
        <v>53</v>
      </c>
      <c r="N109" s="7">
        <f t="shared" si="18"/>
        <v>0</v>
      </c>
      <c r="O109" s="1">
        <f t="shared" si="19"/>
        <v>9.6999999999534339</v>
      </c>
      <c r="Q109" s="7">
        <f t="shared" si="20"/>
        <v>6</v>
      </c>
      <c r="R109" s="7">
        <f t="shared" si="21"/>
        <v>39</v>
      </c>
      <c r="S109" s="1">
        <f t="shared" si="22"/>
        <v>40</v>
      </c>
      <c r="U109" s="1">
        <f t="shared" si="23"/>
        <v>53.00269444444443</v>
      </c>
      <c r="W109" s="1">
        <f t="shared" si="24"/>
        <v>-6.6611111111111114</v>
      </c>
      <c r="Y109" s="1">
        <f t="shared" si="25"/>
        <v>53.377878336981183</v>
      </c>
      <c r="AA109" s="1">
        <f t="shared" si="26"/>
        <v>-46.599813633334605</v>
      </c>
      <c r="AB109" s="1">
        <f t="shared" si="27"/>
        <v>-25.904513445285421</v>
      </c>
      <c r="AC109" s="1">
        <f t="shared" si="28"/>
        <v>6.0960000000000001</v>
      </c>
      <c r="AD109" s="1">
        <f t="shared" si="29"/>
        <v>555.6</v>
      </c>
    </row>
    <row r="110" spans="2:30">
      <c r="B110" s="3"/>
      <c r="C110" s="3"/>
      <c r="D110" s="16" t="s">
        <v>18</v>
      </c>
      <c r="E110" s="17" t="s">
        <v>90</v>
      </c>
      <c r="F110" s="12" t="s">
        <v>91</v>
      </c>
      <c r="G110" s="20">
        <v>150</v>
      </c>
      <c r="H110" s="20">
        <v>250</v>
      </c>
      <c r="I110" s="16"/>
      <c r="J110" s="12" t="str">
        <f t="shared" si="16"/>
        <v xml:space="preserve">531016,5 </v>
      </c>
      <c r="K110" s="12" t="str">
        <f t="shared" si="15"/>
        <v xml:space="preserve"> 0062200,7</v>
      </c>
      <c r="M110" s="7">
        <f t="shared" si="17"/>
        <v>53</v>
      </c>
      <c r="N110" s="7">
        <f t="shared" si="18"/>
        <v>10</v>
      </c>
      <c r="O110" s="1">
        <f t="shared" si="19"/>
        <v>16.5</v>
      </c>
      <c r="Q110" s="7">
        <f t="shared" si="20"/>
        <v>6</v>
      </c>
      <c r="R110" s="7">
        <f t="shared" si="21"/>
        <v>22</v>
      </c>
      <c r="S110" s="1">
        <f t="shared" si="22"/>
        <v>0.69999999999708962</v>
      </c>
      <c r="U110" s="1">
        <f t="shared" si="23"/>
        <v>53.171250000000001</v>
      </c>
      <c r="W110" s="1">
        <f t="shared" si="24"/>
        <v>-6.3668611111111106</v>
      </c>
      <c r="Y110" s="1">
        <f t="shared" si="25"/>
        <v>28.566216985295963</v>
      </c>
      <c r="AA110" s="1">
        <f t="shared" si="26"/>
        <v>-27.839580299999565</v>
      </c>
      <c r="AB110" s="1">
        <f t="shared" si="27"/>
        <v>-6.3833211523090991</v>
      </c>
      <c r="AC110" s="1">
        <f t="shared" si="28"/>
        <v>4.5720000000000001</v>
      </c>
      <c r="AD110" s="1">
        <f t="shared" si="29"/>
        <v>463</v>
      </c>
    </row>
    <row r="111" spans="2:30">
      <c r="B111" s="3"/>
      <c r="C111" s="3"/>
      <c r="D111" s="16" t="s">
        <v>19</v>
      </c>
      <c r="E111" s="17" t="s">
        <v>92</v>
      </c>
      <c r="F111" s="12" t="s">
        <v>93</v>
      </c>
      <c r="G111" s="20">
        <v>100</v>
      </c>
      <c r="H111" s="20">
        <v>230</v>
      </c>
      <c r="I111" s="16"/>
      <c r="J111" s="12" t="str">
        <f t="shared" si="16"/>
        <v xml:space="preserve">530919,0 </v>
      </c>
      <c r="K111" s="12" t="str">
        <f t="shared" si="15"/>
        <v xml:space="preserve"> 0060335,1</v>
      </c>
      <c r="M111" s="7">
        <f t="shared" si="17"/>
        <v>53</v>
      </c>
      <c r="N111" s="7">
        <f t="shared" si="18"/>
        <v>9</v>
      </c>
      <c r="O111" s="1">
        <f t="shared" si="19"/>
        <v>19</v>
      </c>
      <c r="Q111" s="7">
        <f t="shared" si="20"/>
        <v>6</v>
      </c>
      <c r="R111" s="7">
        <f t="shared" si="21"/>
        <v>3</v>
      </c>
      <c r="S111" s="1">
        <f t="shared" si="22"/>
        <v>35.099999999998545</v>
      </c>
      <c r="U111" s="1">
        <f t="shared" si="23"/>
        <v>53.155277777777776</v>
      </c>
      <c r="W111" s="1">
        <f t="shared" si="24"/>
        <v>-6.0597499999999993</v>
      </c>
      <c r="Y111" s="1">
        <f t="shared" si="25"/>
        <v>32.774381907082216</v>
      </c>
      <c r="AA111" s="1">
        <f t="shared" si="26"/>
        <v>-29.617288633333128</v>
      </c>
      <c r="AB111" s="1">
        <f t="shared" si="27"/>
        <v>13.991105543730342</v>
      </c>
      <c r="AC111" s="1">
        <f t="shared" si="28"/>
        <v>3.048</v>
      </c>
      <c r="AD111" s="1">
        <f t="shared" si="29"/>
        <v>425.96000000000004</v>
      </c>
    </row>
    <row r="112" spans="2:30">
      <c r="B112" s="3"/>
      <c r="C112" s="3"/>
      <c r="D112" s="16" t="s">
        <v>20</v>
      </c>
      <c r="E112" s="17" t="s">
        <v>94</v>
      </c>
      <c r="F112" s="12" t="s">
        <v>95</v>
      </c>
      <c r="G112" s="16">
        <v>70</v>
      </c>
      <c r="H112" s="19">
        <v>230</v>
      </c>
      <c r="I112" s="19"/>
      <c r="J112" s="12" t="str">
        <f t="shared" si="16"/>
        <v xml:space="preserve">530829,3 </v>
      </c>
      <c r="K112" s="12" t="str">
        <f t="shared" si="15"/>
        <v xml:space="preserve"> 0054822,5</v>
      </c>
      <c r="M112" s="7">
        <f t="shared" si="17"/>
        <v>53</v>
      </c>
      <c r="N112" s="7">
        <f t="shared" si="18"/>
        <v>8</v>
      </c>
      <c r="O112" s="1">
        <f t="shared" si="19"/>
        <v>29.300000000046566</v>
      </c>
      <c r="Q112" s="7">
        <f t="shared" si="20"/>
        <v>5</v>
      </c>
      <c r="R112" s="7">
        <f t="shared" si="21"/>
        <v>48</v>
      </c>
      <c r="S112" s="1">
        <f t="shared" si="22"/>
        <v>22.5</v>
      </c>
      <c r="U112" s="1">
        <f t="shared" si="23"/>
        <v>53.141472222222234</v>
      </c>
      <c r="W112" s="1">
        <f t="shared" si="24"/>
        <v>-5.8062500000000004</v>
      </c>
      <c r="Y112" s="1">
        <f t="shared" si="25"/>
        <v>43.886187314736254</v>
      </c>
      <c r="AA112" s="1">
        <f t="shared" si="26"/>
        <v>-31.153846966665011</v>
      </c>
      <c r="AB112" s="1">
        <f t="shared" si="27"/>
        <v>30.808853194603625</v>
      </c>
      <c r="AC112" s="1">
        <f t="shared" si="28"/>
        <v>2.1336000000000004</v>
      </c>
      <c r="AD112" s="1">
        <f t="shared" si="29"/>
        <v>425.96000000000004</v>
      </c>
    </row>
    <row r="113" spans="2:30">
      <c r="B113" s="3"/>
      <c r="C113" s="3"/>
      <c r="D113" s="16" t="s">
        <v>21</v>
      </c>
      <c r="E113" s="17" t="s">
        <v>96</v>
      </c>
      <c r="F113" s="12" t="s">
        <v>97</v>
      </c>
      <c r="G113" s="16">
        <v>70</v>
      </c>
      <c r="H113" s="19">
        <v>230</v>
      </c>
      <c r="I113" s="19"/>
      <c r="J113" s="12" t="str">
        <f t="shared" si="16"/>
        <v xml:space="preserve">531152,3 </v>
      </c>
      <c r="K113" s="12" t="str">
        <f t="shared" si="15"/>
        <v xml:space="preserve"> 0053827,7</v>
      </c>
      <c r="M113" s="7">
        <f t="shared" si="17"/>
        <v>53</v>
      </c>
      <c r="N113" s="7">
        <f t="shared" si="18"/>
        <v>11</v>
      </c>
      <c r="O113" s="1">
        <f t="shared" si="19"/>
        <v>52.300000000046566</v>
      </c>
      <c r="Q113" s="7">
        <f t="shared" si="20"/>
        <v>5</v>
      </c>
      <c r="R113" s="7">
        <f t="shared" si="21"/>
        <v>38</v>
      </c>
      <c r="S113" s="1">
        <f t="shared" si="22"/>
        <v>27.69999999999709</v>
      </c>
      <c r="U113" s="1">
        <f t="shared" si="23"/>
        <v>53.197861111111123</v>
      </c>
      <c r="W113" s="1">
        <f t="shared" si="24"/>
        <v>-5.6410277777777766</v>
      </c>
      <c r="Y113" s="1">
        <f t="shared" si="25"/>
        <v>48.711531792522919</v>
      </c>
      <c r="AA113" s="1">
        <f t="shared" si="26"/>
        <v>-24.877763633331586</v>
      </c>
      <c r="AB113" s="1">
        <f t="shared" si="27"/>
        <v>41.770058873695845</v>
      </c>
      <c r="AC113" s="1">
        <f t="shared" si="28"/>
        <v>2.1336000000000004</v>
      </c>
      <c r="AD113" s="1">
        <f t="shared" si="29"/>
        <v>425.96000000000004</v>
      </c>
    </row>
    <row r="114" spans="2:30">
      <c r="B114" s="3"/>
      <c r="C114" s="3"/>
      <c r="D114" s="16" t="s">
        <v>22</v>
      </c>
      <c r="E114" s="17" t="s">
        <v>98</v>
      </c>
      <c r="F114" s="12" t="s">
        <v>99</v>
      </c>
      <c r="G114" s="16">
        <v>70</v>
      </c>
      <c r="H114" s="19">
        <v>230</v>
      </c>
      <c r="I114" s="19"/>
      <c r="J114" s="12" t="str">
        <f t="shared" si="16"/>
        <v xml:space="preserve">531722,5 </v>
      </c>
      <c r="K114" s="12" t="str">
        <f t="shared" si="15"/>
        <v xml:space="preserve"> 0053139,8</v>
      </c>
      <c r="M114" s="7">
        <f t="shared" si="17"/>
        <v>53</v>
      </c>
      <c r="N114" s="7">
        <f t="shared" si="18"/>
        <v>17</v>
      </c>
      <c r="O114" s="1">
        <f t="shared" si="19"/>
        <v>22.5</v>
      </c>
      <c r="Q114" s="7">
        <f t="shared" si="20"/>
        <v>5</v>
      </c>
      <c r="R114" s="7">
        <f t="shared" si="21"/>
        <v>31</v>
      </c>
      <c r="S114" s="1">
        <f t="shared" si="22"/>
        <v>39.80000000000291</v>
      </c>
      <c r="U114" s="1">
        <f t="shared" si="23"/>
        <v>53.289583333333333</v>
      </c>
      <c r="W114" s="1">
        <f t="shared" si="24"/>
        <v>-5.5277222222222226</v>
      </c>
      <c r="Y114" s="1">
        <f t="shared" si="25"/>
        <v>51.49678225078712</v>
      </c>
      <c r="AA114" s="1">
        <f t="shared" si="26"/>
        <v>-14.669080299999683</v>
      </c>
      <c r="AB114" s="1">
        <f t="shared" si="27"/>
        <v>49.286998679515641</v>
      </c>
      <c r="AC114" s="1">
        <f t="shared" si="28"/>
        <v>2.1336000000000004</v>
      </c>
      <c r="AD114" s="1">
        <f t="shared" si="29"/>
        <v>425.96000000000004</v>
      </c>
    </row>
    <row r="115" spans="2:30">
      <c r="B115" s="3"/>
      <c r="C115" s="3"/>
      <c r="D115" s="16" t="s">
        <v>23</v>
      </c>
      <c r="E115" s="17" t="s">
        <v>100</v>
      </c>
      <c r="F115" s="12" t="s">
        <v>101</v>
      </c>
      <c r="G115" s="16">
        <v>70</v>
      </c>
      <c r="H115" s="19">
        <v>230</v>
      </c>
      <c r="I115" s="19"/>
      <c r="J115" s="12" t="str">
        <f t="shared" si="16"/>
        <v xml:space="preserve">532403,7 </v>
      </c>
      <c r="K115" s="12" t="str">
        <f t="shared" si="15"/>
        <v xml:space="preserve"> 0052910,1</v>
      </c>
      <c r="M115" s="7">
        <f t="shared" si="17"/>
        <v>53</v>
      </c>
      <c r="N115" s="7">
        <f t="shared" si="18"/>
        <v>24</v>
      </c>
      <c r="O115" s="1">
        <f t="shared" si="19"/>
        <v>3.6999999999534339</v>
      </c>
      <c r="Q115" s="7">
        <f t="shared" si="20"/>
        <v>5</v>
      </c>
      <c r="R115" s="7">
        <f t="shared" si="21"/>
        <v>29</v>
      </c>
      <c r="S115" s="1">
        <f t="shared" si="22"/>
        <v>10.099999999998545</v>
      </c>
      <c r="U115" s="1">
        <f t="shared" si="23"/>
        <v>53.401027777777763</v>
      </c>
      <c r="W115" s="1">
        <f t="shared" si="24"/>
        <v>-5.4861388888888882</v>
      </c>
      <c r="Y115" s="1">
        <f t="shared" si="25"/>
        <v>52.107441965125851</v>
      </c>
      <c r="AA115" s="1">
        <f t="shared" si="26"/>
        <v>-2.2653136333345962</v>
      </c>
      <c r="AB115" s="1">
        <f t="shared" si="27"/>
        <v>52.0457284881238</v>
      </c>
      <c r="AC115" s="1">
        <f t="shared" si="28"/>
        <v>2.1336000000000004</v>
      </c>
      <c r="AD115" s="1">
        <f t="shared" si="29"/>
        <v>425.96000000000004</v>
      </c>
    </row>
    <row r="116" spans="2:30">
      <c r="B116" s="3"/>
      <c r="C116" s="3"/>
      <c r="D116" s="16" t="s">
        <v>24</v>
      </c>
      <c r="E116" s="17" t="s">
        <v>102</v>
      </c>
      <c r="F116" s="12" t="s">
        <v>103</v>
      </c>
      <c r="G116" s="16">
        <v>70</v>
      </c>
      <c r="H116" s="19">
        <v>230</v>
      </c>
      <c r="I116" s="19"/>
      <c r="J116" s="12" t="str">
        <f t="shared" si="16"/>
        <v xml:space="preserve">533046,6 </v>
      </c>
      <c r="K116" s="12" t="str">
        <f t="shared" si="15"/>
        <v xml:space="preserve"> 0053126,4</v>
      </c>
      <c r="M116" s="7">
        <f t="shared" si="17"/>
        <v>53</v>
      </c>
      <c r="N116" s="7">
        <f t="shared" si="18"/>
        <v>30</v>
      </c>
      <c r="O116" s="1">
        <f t="shared" si="19"/>
        <v>46.599999999976717</v>
      </c>
      <c r="Q116" s="7">
        <f t="shared" si="20"/>
        <v>5</v>
      </c>
      <c r="R116" s="7">
        <f t="shared" si="21"/>
        <v>31</v>
      </c>
      <c r="S116" s="1">
        <f t="shared" si="22"/>
        <v>26.400000000001455</v>
      </c>
      <c r="U116" s="1">
        <f t="shared" si="23"/>
        <v>53.512944444444436</v>
      </c>
      <c r="W116" s="1">
        <f t="shared" si="24"/>
        <v>-5.524</v>
      </c>
      <c r="Y116" s="1">
        <f t="shared" si="25"/>
        <v>50.519186446704097</v>
      </c>
      <c r="AA116" s="1">
        <f t="shared" si="26"/>
        <v>10.191011366666094</v>
      </c>
      <c r="AB116" s="1">
        <f t="shared" si="27"/>
        <v>49.533939089905438</v>
      </c>
      <c r="AC116" s="1">
        <f t="shared" si="28"/>
        <v>2.1336000000000004</v>
      </c>
      <c r="AD116" s="1">
        <f t="shared" si="29"/>
        <v>425.96000000000004</v>
      </c>
    </row>
    <row r="117" spans="2:30">
      <c r="B117" s="3"/>
      <c r="C117" s="3"/>
      <c r="D117" s="16" t="s">
        <v>25</v>
      </c>
      <c r="E117" s="17" t="s">
        <v>104</v>
      </c>
      <c r="F117" s="12" t="s">
        <v>105</v>
      </c>
      <c r="G117" s="16">
        <v>70</v>
      </c>
      <c r="H117" s="19">
        <v>230</v>
      </c>
      <c r="I117" s="19"/>
      <c r="J117" s="12" t="str">
        <f t="shared" si="16"/>
        <v xml:space="preserve">533621,3 </v>
      </c>
      <c r="K117" s="12" t="str">
        <f t="shared" si="15"/>
        <v xml:space="preserve"> 0053806,9</v>
      </c>
      <c r="M117" s="7">
        <f t="shared" si="17"/>
        <v>53</v>
      </c>
      <c r="N117" s="7">
        <f t="shared" si="18"/>
        <v>36</v>
      </c>
      <c r="O117" s="1">
        <f t="shared" si="19"/>
        <v>21.300000000046566</v>
      </c>
      <c r="Q117" s="7">
        <f t="shared" si="20"/>
        <v>5</v>
      </c>
      <c r="R117" s="7">
        <f t="shared" si="21"/>
        <v>38</v>
      </c>
      <c r="S117" s="1">
        <f t="shared" si="22"/>
        <v>6.9000000000014552</v>
      </c>
      <c r="U117" s="1">
        <f t="shared" si="23"/>
        <v>53.60591666666668</v>
      </c>
      <c r="W117" s="1">
        <f t="shared" si="24"/>
        <v>-5.6352500000000001</v>
      </c>
      <c r="Y117" s="1">
        <f t="shared" si="25"/>
        <v>46.808607180881665</v>
      </c>
      <c r="AA117" s="1">
        <f t="shared" si="26"/>
        <v>20.538819700001827</v>
      </c>
      <c r="AB117" s="1">
        <f t="shared" si="27"/>
        <v>42.153369361464961</v>
      </c>
      <c r="AC117" s="1">
        <f t="shared" si="28"/>
        <v>2.1336000000000004</v>
      </c>
      <c r="AD117" s="1">
        <f t="shared" si="29"/>
        <v>425.96000000000004</v>
      </c>
    </row>
    <row r="118" spans="2:30">
      <c r="B118" s="3"/>
      <c r="C118" s="3"/>
      <c r="D118" s="16" t="s">
        <v>26</v>
      </c>
      <c r="E118" s="17" t="s">
        <v>106</v>
      </c>
      <c r="F118" s="12" t="s">
        <v>107</v>
      </c>
      <c r="G118" s="20">
        <v>50</v>
      </c>
      <c r="H118" s="20">
        <v>200</v>
      </c>
      <c r="I118" s="16"/>
      <c r="J118" s="12" t="str">
        <f t="shared" si="16"/>
        <v xml:space="preserve">532105,9 </v>
      </c>
      <c r="K118" s="12" t="str">
        <f t="shared" si="15"/>
        <v xml:space="preserve"> 0055229,4</v>
      </c>
      <c r="M118" s="7">
        <f t="shared" si="17"/>
        <v>53</v>
      </c>
      <c r="N118" s="7">
        <f t="shared" si="18"/>
        <v>21</v>
      </c>
      <c r="O118" s="1">
        <f t="shared" si="19"/>
        <v>5.9000000000232831</v>
      </c>
      <c r="Q118" s="7">
        <f t="shared" si="20"/>
        <v>5</v>
      </c>
      <c r="R118" s="7">
        <f t="shared" si="21"/>
        <v>52</v>
      </c>
      <c r="S118" s="1">
        <f t="shared" si="22"/>
        <v>29.400000000001455</v>
      </c>
      <c r="U118" s="1">
        <f t="shared" si="23"/>
        <v>53.351638888888893</v>
      </c>
      <c r="W118" s="1">
        <f t="shared" si="24"/>
        <v>-5.874833333333334</v>
      </c>
      <c r="Y118" s="1">
        <f t="shared" si="25"/>
        <v>27.402788938041862</v>
      </c>
      <c r="AA118" s="1">
        <f t="shared" si="26"/>
        <v>-7.7622969666658825</v>
      </c>
      <c r="AB118" s="1">
        <f t="shared" si="27"/>
        <v>26.25888399122794</v>
      </c>
      <c r="AC118" s="1">
        <f t="shared" si="28"/>
        <v>1.524</v>
      </c>
      <c r="AD118" s="1">
        <f t="shared" si="29"/>
        <v>370.40000000000003</v>
      </c>
    </row>
    <row r="119" spans="2:30">
      <c r="B119" s="3"/>
      <c r="C119" s="3"/>
      <c r="D119" s="16" t="s">
        <v>10</v>
      </c>
      <c r="E119" s="17" t="s">
        <v>75</v>
      </c>
      <c r="F119" s="12" t="s">
        <v>76</v>
      </c>
      <c r="G119" s="16">
        <v>30</v>
      </c>
      <c r="H119" s="19">
        <v>180</v>
      </c>
      <c r="I119" s="19"/>
      <c r="J119" s="12" t="str">
        <f t="shared" si="16"/>
        <v xml:space="preserve">532411,0 </v>
      </c>
      <c r="K119" s="12" t="str">
        <f t="shared" si="15"/>
        <v xml:space="preserve"> 0055644,1</v>
      </c>
      <c r="M119" s="7">
        <f t="shared" si="17"/>
        <v>53</v>
      </c>
      <c r="N119" s="7">
        <f t="shared" si="18"/>
        <v>24</v>
      </c>
      <c r="O119" s="1">
        <f t="shared" si="19"/>
        <v>11</v>
      </c>
      <c r="Q119" s="7">
        <f t="shared" si="20"/>
        <v>5</v>
      </c>
      <c r="R119" s="7">
        <f t="shared" si="21"/>
        <v>56</v>
      </c>
      <c r="S119" s="1">
        <f t="shared" si="22"/>
        <v>44.099999999998545</v>
      </c>
      <c r="U119" s="1">
        <f t="shared" si="23"/>
        <v>53.403055555555554</v>
      </c>
      <c r="W119" s="1">
        <f t="shared" si="24"/>
        <v>-5.9455833333333334</v>
      </c>
      <c r="Y119" s="1">
        <f t="shared" si="25"/>
        <v>21.666035568230392</v>
      </c>
      <c r="AA119" s="1">
        <f t="shared" si="26"/>
        <v>-2.0396219666665005</v>
      </c>
      <c r="AB119" s="1">
        <f t="shared" si="27"/>
        <v>21.565173354938867</v>
      </c>
      <c r="AC119" s="1">
        <f t="shared" si="28"/>
        <v>0.91439999999999999</v>
      </c>
      <c r="AD119" s="1">
        <f t="shared" si="29"/>
        <v>333.36</v>
      </c>
    </row>
    <row r="120" spans="2:30">
      <c r="B120" s="3"/>
      <c r="C120" s="3"/>
      <c r="D120" s="14"/>
      <c r="E120" s="15"/>
      <c r="G120" s="14"/>
      <c r="H120" s="14"/>
      <c r="I120" s="14"/>
      <c r="J120" s="12"/>
      <c r="K120" s="12"/>
      <c r="N120" s="7"/>
      <c r="Q120" s="7"/>
      <c r="R120" s="7"/>
    </row>
    <row r="121" spans="2:30">
      <c r="B121" s="3"/>
      <c r="C121" s="3"/>
      <c r="D121" s="14"/>
      <c r="E121" s="15"/>
      <c r="G121" s="14"/>
      <c r="H121" s="14"/>
      <c r="I121" s="14"/>
      <c r="J121" s="12"/>
      <c r="K121" s="12"/>
      <c r="N121" s="7"/>
      <c r="Q121" s="7"/>
      <c r="R121" s="7"/>
    </row>
    <row r="122" spans="2:30" ht="31">
      <c r="B122" s="3"/>
      <c r="C122" s="3"/>
      <c r="D122" s="16" t="s">
        <v>0</v>
      </c>
      <c r="E122" s="17"/>
      <c r="G122" s="18" t="s">
        <v>177</v>
      </c>
      <c r="H122" s="18" t="s">
        <v>181</v>
      </c>
      <c r="I122" s="18"/>
      <c r="J122" s="12" t="str">
        <f t="shared" si="16"/>
        <v/>
      </c>
      <c r="K122" s="12" t="str">
        <f t="shared" si="15"/>
        <v/>
      </c>
      <c r="N122" s="7"/>
      <c r="Q122" s="7"/>
      <c r="R122" s="7"/>
    </row>
    <row r="123" spans="2:30">
      <c r="B123" s="3"/>
      <c r="C123" s="3"/>
      <c r="D123" s="16" t="s">
        <v>34</v>
      </c>
      <c r="E123" s="17" t="s">
        <v>121</v>
      </c>
      <c r="F123" s="12" t="s">
        <v>122</v>
      </c>
      <c r="G123" s="20">
        <v>150</v>
      </c>
      <c r="H123" s="20">
        <v>300</v>
      </c>
      <c r="I123" s="16"/>
      <c r="J123" s="12" t="str">
        <f t="shared" si="16"/>
        <v xml:space="preserve">524927,7 </v>
      </c>
      <c r="K123" s="12" t="str">
        <f t="shared" si="15"/>
        <v xml:space="preserve"> 0065549,3</v>
      </c>
      <c r="M123" s="7">
        <f t="shared" si="17"/>
        <v>52</v>
      </c>
      <c r="N123" s="7">
        <f t="shared" si="18"/>
        <v>49</v>
      </c>
      <c r="O123" s="1">
        <f t="shared" si="19"/>
        <v>27.699999999953434</v>
      </c>
      <c r="Q123" s="7">
        <f t="shared" si="20"/>
        <v>6</v>
      </c>
      <c r="R123" s="7">
        <f t="shared" si="21"/>
        <v>55</v>
      </c>
      <c r="S123" s="1">
        <f t="shared" si="22"/>
        <v>49.30000000000291</v>
      </c>
      <c r="U123" s="1">
        <f t="shared" si="23"/>
        <v>52.824361111111095</v>
      </c>
      <c r="W123" s="1">
        <f t="shared" si="24"/>
        <v>-6.9303611111111119</v>
      </c>
      <c r="Y123" s="1">
        <f t="shared" si="25"/>
        <v>79.736227810149686</v>
      </c>
      <c r="AA123" s="1">
        <f t="shared" si="26"/>
        <v>-66.448313633334749</v>
      </c>
      <c r="AB123" s="1">
        <f t="shared" si="27"/>
        <v>-43.767150743106555</v>
      </c>
      <c r="AC123" s="1">
        <f t="shared" si="28"/>
        <v>4.5720000000000001</v>
      </c>
      <c r="AD123" s="1">
        <f t="shared" si="29"/>
        <v>555.6</v>
      </c>
    </row>
    <row r="124" spans="2:30">
      <c r="B124" s="3"/>
      <c r="C124" s="3"/>
      <c r="D124" s="16" t="s">
        <v>17</v>
      </c>
      <c r="E124" s="17" t="s">
        <v>88</v>
      </c>
      <c r="F124" s="12" t="s">
        <v>89</v>
      </c>
      <c r="G124" s="20">
        <v>120</v>
      </c>
      <c r="H124" s="20">
        <v>250</v>
      </c>
      <c r="I124" s="16"/>
      <c r="J124" s="12" t="str">
        <f t="shared" si="16"/>
        <v xml:space="preserve">530009,7 </v>
      </c>
      <c r="K124" s="12" t="str">
        <f t="shared" si="15"/>
        <v xml:space="preserve"> 0063940,0</v>
      </c>
      <c r="M124" s="7">
        <f t="shared" si="17"/>
        <v>53</v>
      </c>
      <c r="N124" s="7">
        <f t="shared" si="18"/>
        <v>0</v>
      </c>
      <c r="O124" s="1">
        <f t="shared" si="19"/>
        <v>9.6999999999534339</v>
      </c>
      <c r="Q124" s="7">
        <f t="shared" si="20"/>
        <v>6</v>
      </c>
      <c r="R124" s="7">
        <f t="shared" si="21"/>
        <v>39</v>
      </c>
      <c r="S124" s="1">
        <f t="shared" si="22"/>
        <v>40</v>
      </c>
      <c r="U124" s="1">
        <f t="shared" si="23"/>
        <v>53.00269444444443</v>
      </c>
      <c r="W124" s="1">
        <f t="shared" si="24"/>
        <v>-6.6611111111111114</v>
      </c>
      <c r="Y124" s="1">
        <f t="shared" si="25"/>
        <v>53.377878336981183</v>
      </c>
      <c r="AA124" s="1">
        <f t="shared" si="26"/>
        <v>-46.599813633334605</v>
      </c>
      <c r="AB124" s="1">
        <f t="shared" si="27"/>
        <v>-25.904513445285421</v>
      </c>
      <c r="AC124" s="1">
        <f t="shared" si="28"/>
        <v>3.6576</v>
      </c>
      <c r="AD124" s="1">
        <f t="shared" si="29"/>
        <v>463</v>
      </c>
    </row>
    <row r="125" spans="2:30">
      <c r="B125" s="3"/>
      <c r="C125" s="3"/>
      <c r="D125" s="16" t="s">
        <v>18</v>
      </c>
      <c r="E125" s="17" t="s">
        <v>90</v>
      </c>
      <c r="F125" s="12" t="s">
        <v>91</v>
      </c>
      <c r="G125" s="20">
        <v>120</v>
      </c>
      <c r="H125" s="20">
        <v>250</v>
      </c>
      <c r="I125" s="16"/>
      <c r="J125" s="12" t="str">
        <f t="shared" si="16"/>
        <v xml:space="preserve">531016,5 </v>
      </c>
      <c r="K125" s="12" t="str">
        <f t="shared" si="15"/>
        <v xml:space="preserve"> 0062200,7</v>
      </c>
      <c r="M125" s="7">
        <f t="shared" si="17"/>
        <v>53</v>
      </c>
      <c r="N125" s="7">
        <f t="shared" si="18"/>
        <v>10</v>
      </c>
      <c r="O125" s="1">
        <f t="shared" si="19"/>
        <v>16.5</v>
      </c>
      <c r="Q125" s="7">
        <f t="shared" si="20"/>
        <v>6</v>
      </c>
      <c r="R125" s="7">
        <f t="shared" si="21"/>
        <v>22</v>
      </c>
      <c r="S125" s="1">
        <f t="shared" si="22"/>
        <v>0.69999999999708962</v>
      </c>
      <c r="U125" s="1">
        <f t="shared" si="23"/>
        <v>53.171250000000001</v>
      </c>
      <c r="W125" s="1">
        <f t="shared" si="24"/>
        <v>-6.3668611111111106</v>
      </c>
      <c r="Y125" s="1">
        <f t="shared" si="25"/>
        <v>28.566216985295963</v>
      </c>
      <c r="AA125" s="1">
        <f t="shared" si="26"/>
        <v>-27.839580299999565</v>
      </c>
      <c r="AB125" s="1">
        <f t="shared" si="27"/>
        <v>-6.3833211523090991</v>
      </c>
      <c r="AC125" s="1">
        <f t="shared" si="28"/>
        <v>3.6576</v>
      </c>
      <c r="AD125" s="1">
        <f t="shared" si="29"/>
        <v>463</v>
      </c>
    </row>
    <row r="126" spans="2:30">
      <c r="B126" s="3"/>
      <c r="C126" s="3"/>
      <c r="D126" s="16" t="s">
        <v>19</v>
      </c>
      <c r="E126" s="17" t="s">
        <v>92</v>
      </c>
      <c r="F126" s="12" t="s">
        <v>93</v>
      </c>
      <c r="G126" s="20">
        <v>100</v>
      </c>
      <c r="H126" s="20">
        <v>230</v>
      </c>
      <c r="I126" s="16"/>
      <c r="J126" s="12" t="str">
        <f t="shared" si="16"/>
        <v xml:space="preserve">530919,0 </v>
      </c>
      <c r="K126" s="12" t="str">
        <f t="shared" si="15"/>
        <v xml:space="preserve"> 0060335,1</v>
      </c>
      <c r="M126" s="7">
        <f t="shared" si="17"/>
        <v>53</v>
      </c>
      <c r="N126" s="7">
        <f t="shared" si="18"/>
        <v>9</v>
      </c>
      <c r="O126" s="1">
        <f t="shared" si="19"/>
        <v>19</v>
      </c>
      <c r="Q126" s="7">
        <f t="shared" si="20"/>
        <v>6</v>
      </c>
      <c r="R126" s="7">
        <f t="shared" si="21"/>
        <v>3</v>
      </c>
      <c r="S126" s="1">
        <f t="shared" si="22"/>
        <v>35.099999999998545</v>
      </c>
      <c r="U126" s="1">
        <f t="shared" si="23"/>
        <v>53.155277777777776</v>
      </c>
      <c r="W126" s="1">
        <f t="shared" si="24"/>
        <v>-6.0597499999999993</v>
      </c>
      <c r="Y126" s="1">
        <f t="shared" si="25"/>
        <v>32.774381907082216</v>
      </c>
      <c r="AA126" s="1">
        <f t="shared" si="26"/>
        <v>-29.617288633333128</v>
      </c>
      <c r="AB126" s="1">
        <f t="shared" si="27"/>
        <v>13.991105543730342</v>
      </c>
      <c r="AC126" s="1">
        <f t="shared" si="28"/>
        <v>3.048</v>
      </c>
      <c r="AD126" s="1">
        <f t="shared" si="29"/>
        <v>425.96000000000004</v>
      </c>
    </row>
    <row r="127" spans="2:30">
      <c r="B127" s="3"/>
      <c r="C127" s="3"/>
      <c r="D127" s="16" t="s">
        <v>20</v>
      </c>
      <c r="E127" s="17" t="s">
        <v>94</v>
      </c>
      <c r="F127" s="12" t="s">
        <v>95</v>
      </c>
      <c r="G127" s="16">
        <v>70</v>
      </c>
      <c r="H127" s="19">
        <v>230</v>
      </c>
      <c r="I127" s="19"/>
      <c r="J127" s="12" t="str">
        <f t="shared" si="16"/>
        <v xml:space="preserve">530829,3 </v>
      </c>
      <c r="K127" s="12" t="str">
        <f t="shared" si="15"/>
        <v xml:space="preserve"> 0054822,5</v>
      </c>
      <c r="M127" s="7">
        <f t="shared" si="17"/>
        <v>53</v>
      </c>
      <c r="N127" s="7">
        <f t="shared" si="18"/>
        <v>8</v>
      </c>
      <c r="O127" s="1">
        <f t="shared" si="19"/>
        <v>29.300000000046566</v>
      </c>
      <c r="Q127" s="7">
        <f t="shared" si="20"/>
        <v>5</v>
      </c>
      <c r="R127" s="7">
        <f t="shared" si="21"/>
        <v>48</v>
      </c>
      <c r="S127" s="1">
        <f t="shared" si="22"/>
        <v>22.5</v>
      </c>
      <c r="U127" s="1">
        <f t="shared" si="23"/>
        <v>53.141472222222234</v>
      </c>
      <c r="W127" s="1">
        <f t="shared" si="24"/>
        <v>-5.8062500000000004</v>
      </c>
      <c r="Y127" s="1">
        <f t="shared" si="25"/>
        <v>43.886187314736254</v>
      </c>
      <c r="AA127" s="1">
        <f t="shared" si="26"/>
        <v>-31.153846966665011</v>
      </c>
      <c r="AB127" s="1">
        <f t="shared" si="27"/>
        <v>30.808853194603625</v>
      </c>
      <c r="AC127" s="1">
        <f t="shared" si="28"/>
        <v>2.1336000000000004</v>
      </c>
      <c r="AD127" s="1">
        <f t="shared" si="29"/>
        <v>425.96000000000004</v>
      </c>
    </row>
    <row r="128" spans="2:30">
      <c r="B128" s="3"/>
      <c r="C128" s="3"/>
      <c r="D128" s="16" t="s">
        <v>21</v>
      </c>
      <c r="E128" s="17" t="s">
        <v>96</v>
      </c>
      <c r="F128" s="12" t="s">
        <v>97</v>
      </c>
      <c r="G128" s="16">
        <v>70</v>
      </c>
      <c r="H128" s="19">
        <v>230</v>
      </c>
      <c r="I128" s="19"/>
      <c r="J128" s="12" t="str">
        <f t="shared" si="16"/>
        <v xml:space="preserve">531152,3 </v>
      </c>
      <c r="K128" s="12" t="str">
        <f t="shared" si="15"/>
        <v xml:space="preserve"> 0053827,7</v>
      </c>
      <c r="M128" s="7">
        <f t="shared" si="17"/>
        <v>53</v>
      </c>
      <c r="N128" s="7">
        <f t="shared" si="18"/>
        <v>11</v>
      </c>
      <c r="O128" s="1">
        <f t="shared" si="19"/>
        <v>52.300000000046566</v>
      </c>
      <c r="Q128" s="7">
        <f t="shared" si="20"/>
        <v>5</v>
      </c>
      <c r="R128" s="7">
        <f t="shared" si="21"/>
        <v>38</v>
      </c>
      <c r="S128" s="1">
        <f t="shared" si="22"/>
        <v>27.69999999999709</v>
      </c>
      <c r="U128" s="1">
        <f t="shared" si="23"/>
        <v>53.197861111111123</v>
      </c>
      <c r="W128" s="1">
        <f t="shared" si="24"/>
        <v>-5.6410277777777766</v>
      </c>
      <c r="Y128" s="1">
        <f t="shared" si="25"/>
        <v>48.711531792522919</v>
      </c>
      <c r="AA128" s="1">
        <f t="shared" si="26"/>
        <v>-24.877763633331586</v>
      </c>
      <c r="AB128" s="1">
        <f t="shared" si="27"/>
        <v>41.770058873695845</v>
      </c>
      <c r="AC128" s="1">
        <f t="shared" si="28"/>
        <v>2.1336000000000004</v>
      </c>
      <c r="AD128" s="1">
        <f t="shared" si="29"/>
        <v>425.96000000000004</v>
      </c>
    </row>
    <row r="129" spans="2:30">
      <c r="B129" s="3"/>
      <c r="C129" s="3"/>
      <c r="D129" s="16" t="s">
        <v>22</v>
      </c>
      <c r="E129" s="17" t="s">
        <v>98</v>
      </c>
      <c r="F129" s="12" t="s">
        <v>99</v>
      </c>
      <c r="G129" s="16">
        <v>70</v>
      </c>
      <c r="H129" s="19">
        <v>230</v>
      </c>
      <c r="I129" s="19"/>
      <c r="J129" s="12" t="str">
        <f t="shared" si="16"/>
        <v xml:space="preserve">531722,5 </v>
      </c>
      <c r="K129" s="12" t="str">
        <f t="shared" si="15"/>
        <v xml:space="preserve"> 0053139,8</v>
      </c>
      <c r="M129" s="7">
        <f t="shared" si="17"/>
        <v>53</v>
      </c>
      <c r="N129" s="7">
        <f t="shared" si="18"/>
        <v>17</v>
      </c>
      <c r="O129" s="1">
        <f t="shared" si="19"/>
        <v>22.5</v>
      </c>
      <c r="Q129" s="7">
        <f t="shared" si="20"/>
        <v>5</v>
      </c>
      <c r="R129" s="7">
        <f t="shared" si="21"/>
        <v>31</v>
      </c>
      <c r="S129" s="1">
        <f t="shared" si="22"/>
        <v>39.80000000000291</v>
      </c>
      <c r="U129" s="1">
        <f t="shared" si="23"/>
        <v>53.289583333333333</v>
      </c>
      <c r="W129" s="1">
        <f t="shared" si="24"/>
        <v>-5.5277222222222226</v>
      </c>
      <c r="Y129" s="1">
        <f t="shared" si="25"/>
        <v>51.49678225078712</v>
      </c>
      <c r="AA129" s="1">
        <f t="shared" si="26"/>
        <v>-14.669080299999683</v>
      </c>
      <c r="AB129" s="1">
        <f t="shared" si="27"/>
        <v>49.286998679515641</v>
      </c>
      <c r="AC129" s="1">
        <f t="shared" si="28"/>
        <v>2.1336000000000004</v>
      </c>
      <c r="AD129" s="1">
        <f t="shared" si="29"/>
        <v>425.96000000000004</v>
      </c>
    </row>
    <row r="130" spans="2:30">
      <c r="B130" s="3"/>
      <c r="C130" s="3"/>
      <c r="D130" s="16" t="s">
        <v>23</v>
      </c>
      <c r="E130" s="17" t="s">
        <v>100</v>
      </c>
      <c r="F130" s="12" t="s">
        <v>101</v>
      </c>
      <c r="G130" s="16">
        <v>70</v>
      </c>
      <c r="H130" s="19">
        <v>230</v>
      </c>
      <c r="I130" s="19"/>
      <c r="J130" s="12" t="str">
        <f t="shared" si="16"/>
        <v xml:space="preserve">532403,7 </v>
      </c>
      <c r="K130" s="12" t="str">
        <f t="shared" si="15"/>
        <v xml:space="preserve"> 0052910,1</v>
      </c>
      <c r="M130" s="7">
        <f t="shared" si="17"/>
        <v>53</v>
      </c>
      <c r="N130" s="7">
        <f t="shared" si="18"/>
        <v>24</v>
      </c>
      <c r="O130" s="1">
        <f t="shared" si="19"/>
        <v>3.6999999999534339</v>
      </c>
      <c r="Q130" s="7">
        <f t="shared" si="20"/>
        <v>5</v>
      </c>
      <c r="R130" s="7">
        <f t="shared" si="21"/>
        <v>29</v>
      </c>
      <c r="S130" s="1">
        <f t="shared" si="22"/>
        <v>10.099999999998545</v>
      </c>
      <c r="U130" s="1">
        <f t="shared" si="23"/>
        <v>53.401027777777763</v>
      </c>
      <c r="W130" s="1">
        <f t="shared" si="24"/>
        <v>-5.4861388888888882</v>
      </c>
      <c r="Y130" s="1">
        <f t="shared" si="25"/>
        <v>52.107441965125851</v>
      </c>
      <c r="AA130" s="1">
        <f t="shared" si="26"/>
        <v>-2.2653136333345962</v>
      </c>
      <c r="AB130" s="1">
        <f t="shared" si="27"/>
        <v>52.0457284881238</v>
      </c>
      <c r="AC130" s="1">
        <f t="shared" si="28"/>
        <v>2.1336000000000004</v>
      </c>
      <c r="AD130" s="1">
        <f t="shared" si="29"/>
        <v>425.96000000000004</v>
      </c>
    </row>
    <row r="131" spans="2:30">
      <c r="B131" s="3"/>
      <c r="C131" s="3"/>
      <c r="D131" s="16" t="s">
        <v>24</v>
      </c>
      <c r="E131" s="17" t="s">
        <v>102</v>
      </c>
      <c r="F131" s="12" t="s">
        <v>103</v>
      </c>
      <c r="G131" s="16">
        <v>70</v>
      </c>
      <c r="H131" s="19">
        <v>230</v>
      </c>
      <c r="I131" s="19"/>
      <c r="J131" s="12" t="str">
        <f t="shared" si="16"/>
        <v xml:space="preserve">533046,6 </v>
      </c>
      <c r="K131" s="12" t="str">
        <f t="shared" si="15"/>
        <v xml:space="preserve"> 0053126,4</v>
      </c>
      <c r="M131" s="7">
        <f t="shared" si="17"/>
        <v>53</v>
      </c>
      <c r="N131" s="7">
        <f t="shared" si="18"/>
        <v>30</v>
      </c>
      <c r="O131" s="1">
        <f t="shared" si="19"/>
        <v>46.599999999976717</v>
      </c>
      <c r="Q131" s="7">
        <f t="shared" si="20"/>
        <v>5</v>
      </c>
      <c r="R131" s="7">
        <f t="shared" si="21"/>
        <v>31</v>
      </c>
      <c r="S131" s="1">
        <f t="shared" si="22"/>
        <v>26.400000000001455</v>
      </c>
      <c r="U131" s="1">
        <f t="shared" si="23"/>
        <v>53.512944444444436</v>
      </c>
      <c r="W131" s="1">
        <f t="shared" si="24"/>
        <v>-5.524</v>
      </c>
      <c r="Y131" s="1">
        <f t="shared" si="25"/>
        <v>50.519186446704097</v>
      </c>
      <c r="AA131" s="1">
        <f t="shared" si="26"/>
        <v>10.191011366666094</v>
      </c>
      <c r="AB131" s="1">
        <f t="shared" si="27"/>
        <v>49.533939089905438</v>
      </c>
      <c r="AC131" s="1">
        <f t="shared" si="28"/>
        <v>2.1336000000000004</v>
      </c>
      <c r="AD131" s="1">
        <f t="shared" si="29"/>
        <v>425.96000000000004</v>
      </c>
    </row>
    <row r="132" spans="2:30">
      <c r="B132" s="3"/>
      <c r="C132" s="3"/>
      <c r="D132" s="16" t="s">
        <v>25</v>
      </c>
      <c r="E132" s="17" t="s">
        <v>104</v>
      </c>
      <c r="F132" s="12" t="s">
        <v>105</v>
      </c>
      <c r="G132" s="16">
        <v>70</v>
      </c>
      <c r="H132" s="19">
        <v>230</v>
      </c>
      <c r="I132" s="19"/>
      <c r="J132" s="12" t="str">
        <f t="shared" si="16"/>
        <v xml:space="preserve">533621,3 </v>
      </c>
      <c r="K132" s="12" t="str">
        <f t="shared" si="15"/>
        <v xml:space="preserve"> 0053806,9</v>
      </c>
      <c r="M132" s="7">
        <f t="shared" si="17"/>
        <v>53</v>
      </c>
      <c r="N132" s="7">
        <f t="shared" si="18"/>
        <v>36</v>
      </c>
      <c r="O132" s="1">
        <f t="shared" si="19"/>
        <v>21.300000000046566</v>
      </c>
      <c r="Q132" s="7">
        <f t="shared" si="20"/>
        <v>5</v>
      </c>
      <c r="R132" s="7">
        <f t="shared" si="21"/>
        <v>38</v>
      </c>
      <c r="S132" s="1">
        <f t="shared" si="22"/>
        <v>6.9000000000014552</v>
      </c>
      <c r="U132" s="1">
        <f t="shared" si="23"/>
        <v>53.60591666666668</v>
      </c>
      <c r="W132" s="1">
        <f t="shared" si="24"/>
        <v>-5.6352500000000001</v>
      </c>
      <c r="Y132" s="1">
        <f t="shared" si="25"/>
        <v>46.808607180881665</v>
      </c>
      <c r="AA132" s="1">
        <f t="shared" si="26"/>
        <v>20.538819700001827</v>
      </c>
      <c r="AB132" s="1">
        <f t="shared" si="27"/>
        <v>42.153369361464961</v>
      </c>
      <c r="AC132" s="1">
        <f t="shared" si="28"/>
        <v>2.1336000000000004</v>
      </c>
      <c r="AD132" s="1">
        <f t="shared" si="29"/>
        <v>425.96000000000004</v>
      </c>
    </row>
    <row r="133" spans="2:30">
      <c r="B133" s="3"/>
      <c r="C133" s="3"/>
      <c r="D133" s="16" t="s">
        <v>26</v>
      </c>
      <c r="E133" s="17" t="s">
        <v>106</v>
      </c>
      <c r="F133" s="12" t="s">
        <v>107</v>
      </c>
      <c r="G133" s="20">
        <v>50</v>
      </c>
      <c r="H133" s="20">
        <v>200</v>
      </c>
      <c r="I133" s="16"/>
      <c r="J133" s="12" t="str">
        <f t="shared" si="16"/>
        <v xml:space="preserve">532105,9 </v>
      </c>
      <c r="K133" s="12" t="str">
        <f t="shared" si="15"/>
        <v xml:space="preserve"> 0055229,4</v>
      </c>
      <c r="M133" s="7">
        <f t="shared" si="17"/>
        <v>53</v>
      </c>
      <c r="N133" s="7">
        <f t="shared" si="18"/>
        <v>21</v>
      </c>
      <c r="O133" s="1">
        <f t="shared" si="19"/>
        <v>5.9000000000232831</v>
      </c>
      <c r="Q133" s="7">
        <f t="shared" si="20"/>
        <v>5</v>
      </c>
      <c r="R133" s="7">
        <f t="shared" si="21"/>
        <v>52</v>
      </c>
      <c r="S133" s="1">
        <f t="shared" si="22"/>
        <v>29.400000000001455</v>
      </c>
      <c r="U133" s="1">
        <f t="shared" si="23"/>
        <v>53.351638888888893</v>
      </c>
      <c r="W133" s="1">
        <f t="shared" si="24"/>
        <v>-5.874833333333334</v>
      </c>
      <c r="Y133" s="1">
        <f t="shared" si="25"/>
        <v>27.402788938041862</v>
      </c>
      <c r="AA133" s="1">
        <f t="shared" si="26"/>
        <v>-7.7622969666658825</v>
      </c>
      <c r="AB133" s="1">
        <f t="shared" si="27"/>
        <v>26.25888399122794</v>
      </c>
      <c r="AC133" s="1">
        <f t="shared" si="28"/>
        <v>1.524</v>
      </c>
      <c r="AD133" s="1">
        <f t="shared" si="29"/>
        <v>370.40000000000003</v>
      </c>
    </row>
    <row r="134" spans="2:30">
      <c r="B134" s="3"/>
      <c r="C134" s="3"/>
      <c r="D134" s="16" t="s">
        <v>10</v>
      </c>
      <c r="E134" s="17" t="s">
        <v>75</v>
      </c>
      <c r="F134" s="12" t="s">
        <v>76</v>
      </c>
      <c r="G134" s="16">
        <v>30</v>
      </c>
      <c r="H134" s="19">
        <v>180</v>
      </c>
      <c r="I134" s="19"/>
      <c r="J134" s="12" t="str">
        <f t="shared" si="16"/>
        <v xml:space="preserve">532411,0 </v>
      </c>
      <c r="K134" s="12" t="str">
        <f t="shared" si="15"/>
        <v xml:space="preserve"> 0055644,1</v>
      </c>
      <c r="M134" s="7">
        <f t="shared" si="17"/>
        <v>53</v>
      </c>
      <c r="N134" s="7">
        <f t="shared" si="18"/>
        <v>24</v>
      </c>
      <c r="O134" s="1">
        <f t="shared" si="19"/>
        <v>11</v>
      </c>
      <c r="Q134" s="7">
        <f t="shared" si="20"/>
        <v>5</v>
      </c>
      <c r="R134" s="7">
        <f t="shared" si="21"/>
        <v>56</v>
      </c>
      <c r="S134" s="1">
        <f t="shared" si="22"/>
        <v>44.099999999998545</v>
      </c>
      <c r="U134" s="1">
        <f t="shared" si="23"/>
        <v>53.403055555555554</v>
      </c>
      <c r="W134" s="1">
        <f t="shared" si="24"/>
        <v>-5.9455833333333334</v>
      </c>
      <c r="Y134" s="1">
        <f t="shared" si="25"/>
        <v>21.666035568230392</v>
      </c>
      <c r="AA134" s="1">
        <f t="shared" si="26"/>
        <v>-2.0396219666665005</v>
      </c>
      <c r="AB134" s="1">
        <f t="shared" si="27"/>
        <v>21.565173354938867</v>
      </c>
      <c r="AC134" s="1">
        <f t="shared" si="28"/>
        <v>0.91439999999999999</v>
      </c>
      <c r="AD134" s="1">
        <f t="shared" si="29"/>
        <v>333.36</v>
      </c>
    </row>
    <row r="135" spans="2:30">
      <c r="B135" s="3"/>
      <c r="C135" s="3"/>
      <c r="D135" s="14"/>
      <c r="E135" s="15"/>
      <c r="G135" s="14"/>
      <c r="H135" s="14"/>
      <c r="I135" s="14"/>
      <c r="J135" s="12"/>
      <c r="K135" s="12"/>
      <c r="N135" s="7"/>
      <c r="Q135" s="7"/>
      <c r="R135" s="7"/>
    </row>
    <row r="136" spans="2:30">
      <c r="B136" s="3"/>
      <c r="C136" s="3"/>
      <c r="D136" s="14"/>
      <c r="E136" s="15"/>
      <c r="G136" s="14"/>
      <c r="H136" s="14"/>
      <c r="I136" s="14"/>
      <c r="J136" s="12"/>
      <c r="K136" s="12"/>
      <c r="N136" s="7"/>
      <c r="Q136" s="7"/>
      <c r="R136" s="7"/>
    </row>
    <row r="137" spans="2:30" ht="31">
      <c r="B137" s="3"/>
      <c r="C137" s="3"/>
      <c r="D137" s="16" t="s">
        <v>0</v>
      </c>
      <c r="E137" s="17"/>
      <c r="G137" s="18" t="s">
        <v>177</v>
      </c>
      <c r="H137" s="18" t="s">
        <v>181</v>
      </c>
      <c r="I137" s="18"/>
      <c r="J137" s="12" t="str">
        <f t="shared" si="16"/>
        <v/>
      </c>
      <c r="K137" s="12" t="str">
        <f t="shared" ref="K137:K146" si="30">SUBSTITUTE(F137,".",",")</f>
        <v/>
      </c>
      <c r="N137" s="7"/>
      <c r="Q137" s="7"/>
      <c r="R137" s="7"/>
    </row>
    <row r="138" spans="2:30">
      <c r="B138" s="3"/>
      <c r="C138" s="3"/>
      <c r="D138" s="16" t="s">
        <v>35</v>
      </c>
      <c r="E138" s="17" t="s">
        <v>123</v>
      </c>
      <c r="F138" s="12" t="s">
        <v>58</v>
      </c>
      <c r="G138" s="20">
        <v>120</v>
      </c>
      <c r="H138" s="20">
        <v>230</v>
      </c>
      <c r="I138" s="16"/>
      <c r="J138" s="12" t="str">
        <f t="shared" ref="J138:J146" si="31">SUBSTITUTE(E138,".",",")</f>
        <v xml:space="preserve">523316,0 </v>
      </c>
      <c r="K138" s="12" t="str">
        <f t="shared" si="30"/>
        <v xml:space="preserve"> 0053000,0</v>
      </c>
      <c r="M138" s="7">
        <f t="shared" ref="M138:M146" si="32">ROUNDDOWN(J138,-4)/10000</f>
        <v>52</v>
      </c>
      <c r="N138" s="7">
        <f t="shared" ref="N138:N146" si="33">ROUNDDOWN(J138-ROUNDDOWN(M138,0)*10000,-2)/100</f>
        <v>33</v>
      </c>
      <c r="O138" s="1">
        <f t="shared" ref="O138:O146" si="34">(J138-M138*10000-N138*100)</f>
        <v>16</v>
      </c>
      <c r="Q138" s="7">
        <f t="shared" ref="Q138:Q146" si="35">ROUNDDOWN(K138,-4)/10000</f>
        <v>5</v>
      </c>
      <c r="R138" s="7">
        <f t="shared" ref="R138:R146" si="36">ROUNDDOWN(K138-ROUNDDOWN(Q138,0)*10000,-2)/100</f>
        <v>30</v>
      </c>
      <c r="S138" s="1">
        <f t="shared" ref="S138:S146" si="37">(K138-Q138*10000-R138*100)</f>
        <v>0</v>
      </c>
      <c r="U138" s="1">
        <f t="shared" ref="U138:U146" si="38">(((O138/60)+N138)/60)+M138</f>
        <v>52.554444444444442</v>
      </c>
      <c r="W138" s="1">
        <f t="shared" ref="W138:W146" si="39">((((S138/60)+R138)/60)+Q138)*-1</f>
        <v>-5.5</v>
      </c>
      <c r="Y138" s="1">
        <f t="shared" ref="Y138:Y146" si="40">SQRT((111.3*COS((($U$6+U138)/2)*0.01745)*($W$6-W138))^2+(111.3*($U$6-U138))^2)</f>
        <v>109.44220991787904</v>
      </c>
      <c r="AA138" s="1">
        <f t="shared" ref="AA138:AA146" si="41">IF($U$6&lt;=U138,SQRT((111.3*COS((($U$6+U138)/2)*0.01745)*($W$6-$W$6))^2+(111.3*($U$6-U138))^2),SQRT((111.3*COS((($U$6+U138)/2)*0.01745)*($W$6-$W$6))^2+(111.3*($U$6-U138))^2)*-1)</f>
        <v>-96.490038633333199</v>
      </c>
      <c r="AB138" s="1">
        <f t="shared" ref="AB138:AB146" si="42">IF($W$6&lt;=W138,SQRT((111.3*COS((($U$6+$U$6)/2)*0.01745)*($W$6-W138))^2+(111.3*($U$6-$U$6))^2),SQRT((111.3*COS((($U$6+$U$6)/2)*0.01745)*($W$6-W138))^2+(111.3*($U$6-$U$6))^2)*-1)</f>
        <v>51.126151885254394</v>
      </c>
      <c r="AC138" s="1">
        <f t="shared" ref="AC138:AC146" si="43">0.3048*G138/10</f>
        <v>3.6576</v>
      </c>
      <c r="AD138" s="1">
        <f t="shared" ref="AD138:AD146" si="44">1.852*H138</f>
        <v>425.96000000000004</v>
      </c>
    </row>
    <row r="139" spans="2:30">
      <c r="B139" s="3"/>
      <c r="C139" s="3"/>
      <c r="D139" s="16" t="s">
        <v>20</v>
      </c>
      <c r="E139" s="17" t="s">
        <v>94</v>
      </c>
      <c r="F139" s="12" t="s">
        <v>95</v>
      </c>
      <c r="G139" s="16">
        <v>70</v>
      </c>
      <c r="H139" s="19">
        <v>230</v>
      </c>
      <c r="I139" s="19"/>
      <c r="J139" s="12" t="str">
        <f t="shared" si="31"/>
        <v xml:space="preserve">530829,3 </v>
      </c>
      <c r="K139" s="12" t="str">
        <f t="shared" si="30"/>
        <v xml:space="preserve"> 0054822,5</v>
      </c>
      <c r="M139" s="7">
        <f t="shared" si="32"/>
        <v>53</v>
      </c>
      <c r="N139" s="7">
        <f t="shared" si="33"/>
        <v>8</v>
      </c>
      <c r="O139" s="1">
        <f t="shared" si="34"/>
        <v>29.300000000046566</v>
      </c>
      <c r="Q139" s="7">
        <f t="shared" si="35"/>
        <v>5</v>
      </c>
      <c r="R139" s="7">
        <f t="shared" si="36"/>
        <v>48</v>
      </c>
      <c r="S139" s="1">
        <f t="shared" si="37"/>
        <v>22.5</v>
      </c>
      <c r="U139" s="1">
        <f t="shared" si="38"/>
        <v>53.141472222222234</v>
      </c>
      <c r="W139" s="1">
        <f t="shared" si="39"/>
        <v>-5.8062500000000004</v>
      </c>
      <c r="Y139" s="1">
        <f t="shared" si="40"/>
        <v>43.886187314736254</v>
      </c>
      <c r="AA139" s="1">
        <f t="shared" si="41"/>
        <v>-31.153846966665011</v>
      </c>
      <c r="AB139" s="1">
        <f t="shared" si="42"/>
        <v>30.808853194603625</v>
      </c>
      <c r="AC139" s="1">
        <f t="shared" si="43"/>
        <v>2.1336000000000004</v>
      </c>
      <c r="AD139" s="1">
        <f t="shared" si="44"/>
        <v>425.96000000000004</v>
      </c>
    </row>
    <row r="140" spans="2:30">
      <c r="B140" s="3"/>
      <c r="C140" s="3"/>
      <c r="D140" s="16" t="s">
        <v>21</v>
      </c>
      <c r="E140" s="17" t="s">
        <v>96</v>
      </c>
      <c r="F140" s="12" t="s">
        <v>97</v>
      </c>
      <c r="G140" s="16">
        <v>70</v>
      </c>
      <c r="H140" s="19">
        <v>230</v>
      </c>
      <c r="I140" s="19"/>
      <c r="J140" s="12" t="str">
        <f t="shared" si="31"/>
        <v xml:space="preserve">531152,3 </v>
      </c>
      <c r="K140" s="12" t="str">
        <f t="shared" si="30"/>
        <v xml:space="preserve"> 0053827,7</v>
      </c>
      <c r="M140" s="7">
        <f t="shared" si="32"/>
        <v>53</v>
      </c>
      <c r="N140" s="7">
        <f t="shared" si="33"/>
        <v>11</v>
      </c>
      <c r="O140" s="1">
        <f t="shared" si="34"/>
        <v>52.300000000046566</v>
      </c>
      <c r="Q140" s="7">
        <f t="shared" si="35"/>
        <v>5</v>
      </c>
      <c r="R140" s="7">
        <f t="shared" si="36"/>
        <v>38</v>
      </c>
      <c r="S140" s="1">
        <f t="shared" si="37"/>
        <v>27.69999999999709</v>
      </c>
      <c r="U140" s="1">
        <f t="shared" si="38"/>
        <v>53.197861111111123</v>
      </c>
      <c r="W140" s="1">
        <f t="shared" si="39"/>
        <v>-5.6410277777777766</v>
      </c>
      <c r="Y140" s="1">
        <f t="shared" si="40"/>
        <v>48.711531792522919</v>
      </c>
      <c r="AA140" s="1">
        <f t="shared" si="41"/>
        <v>-24.877763633331586</v>
      </c>
      <c r="AB140" s="1">
        <f t="shared" si="42"/>
        <v>41.770058873695845</v>
      </c>
      <c r="AC140" s="1">
        <f t="shared" si="43"/>
        <v>2.1336000000000004</v>
      </c>
      <c r="AD140" s="1">
        <f t="shared" si="44"/>
        <v>425.96000000000004</v>
      </c>
    </row>
    <row r="141" spans="2:30">
      <c r="B141" s="3"/>
      <c r="C141" s="3"/>
      <c r="D141" s="16" t="s">
        <v>22</v>
      </c>
      <c r="E141" s="17" t="s">
        <v>98</v>
      </c>
      <c r="F141" s="12" t="s">
        <v>99</v>
      </c>
      <c r="G141" s="16">
        <v>70</v>
      </c>
      <c r="H141" s="19">
        <v>230</v>
      </c>
      <c r="I141" s="19"/>
      <c r="J141" s="12" t="str">
        <f t="shared" si="31"/>
        <v xml:space="preserve">531722,5 </v>
      </c>
      <c r="K141" s="12" t="str">
        <f t="shared" si="30"/>
        <v xml:space="preserve"> 0053139,8</v>
      </c>
      <c r="M141" s="7">
        <f t="shared" si="32"/>
        <v>53</v>
      </c>
      <c r="N141" s="7">
        <f t="shared" si="33"/>
        <v>17</v>
      </c>
      <c r="O141" s="1">
        <f t="shared" si="34"/>
        <v>22.5</v>
      </c>
      <c r="Q141" s="7">
        <f t="shared" si="35"/>
        <v>5</v>
      </c>
      <c r="R141" s="7">
        <f t="shared" si="36"/>
        <v>31</v>
      </c>
      <c r="S141" s="1">
        <f t="shared" si="37"/>
        <v>39.80000000000291</v>
      </c>
      <c r="U141" s="1">
        <f t="shared" si="38"/>
        <v>53.289583333333333</v>
      </c>
      <c r="W141" s="1">
        <f t="shared" si="39"/>
        <v>-5.5277222222222226</v>
      </c>
      <c r="Y141" s="1">
        <f t="shared" si="40"/>
        <v>51.49678225078712</v>
      </c>
      <c r="AA141" s="1">
        <f t="shared" si="41"/>
        <v>-14.669080299999683</v>
      </c>
      <c r="AB141" s="1">
        <f t="shared" si="42"/>
        <v>49.286998679515641</v>
      </c>
      <c r="AC141" s="1">
        <f t="shared" si="43"/>
        <v>2.1336000000000004</v>
      </c>
      <c r="AD141" s="1">
        <f t="shared" si="44"/>
        <v>425.96000000000004</v>
      </c>
    </row>
    <row r="142" spans="2:30">
      <c r="B142" s="3"/>
      <c r="C142" s="3"/>
      <c r="D142" s="16" t="s">
        <v>23</v>
      </c>
      <c r="E142" s="17" t="s">
        <v>100</v>
      </c>
      <c r="F142" s="12" t="s">
        <v>101</v>
      </c>
      <c r="G142" s="16">
        <v>70</v>
      </c>
      <c r="H142" s="19">
        <v>230</v>
      </c>
      <c r="I142" s="19"/>
      <c r="J142" s="12" t="str">
        <f t="shared" si="31"/>
        <v xml:space="preserve">532403,7 </v>
      </c>
      <c r="K142" s="12" t="str">
        <f t="shared" si="30"/>
        <v xml:space="preserve"> 0052910,1</v>
      </c>
      <c r="M142" s="7">
        <f t="shared" si="32"/>
        <v>53</v>
      </c>
      <c r="N142" s="7">
        <f t="shared" si="33"/>
        <v>24</v>
      </c>
      <c r="O142" s="1">
        <f t="shared" si="34"/>
        <v>3.6999999999534339</v>
      </c>
      <c r="Q142" s="7">
        <f t="shared" si="35"/>
        <v>5</v>
      </c>
      <c r="R142" s="7">
        <f t="shared" si="36"/>
        <v>29</v>
      </c>
      <c r="S142" s="1">
        <f t="shared" si="37"/>
        <v>10.099999999998545</v>
      </c>
      <c r="U142" s="1">
        <f t="shared" si="38"/>
        <v>53.401027777777763</v>
      </c>
      <c r="W142" s="1">
        <f t="shared" si="39"/>
        <v>-5.4861388888888882</v>
      </c>
      <c r="Y142" s="1">
        <f t="shared" si="40"/>
        <v>52.107441965125851</v>
      </c>
      <c r="AA142" s="1">
        <f t="shared" si="41"/>
        <v>-2.2653136333345962</v>
      </c>
      <c r="AB142" s="1">
        <f t="shared" si="42"/>
        <v>52.0457284881238</v>
      </c>
      <c r="AC142" s="1">
        <f t="shared" si="43"/>
        <v>2.1336000000000004</v>
      </c>
      <c r="AD142" s="1">
        <f t="shared" si="44"/>
        <v>425.96000000000004</v>
      </c>
    </row>
    <row r="143" spans="2:30">
      <c r="B143" s="3"/>
      <c r="C143" s="3"/>
      <c r="D143" s="16" t="s">
        <v>24</v>
      </c>
      <c r="E143" s="17" t="s">
        <v>102</v>
      </c>
      <c r="F143" s="12" t="s">
        <v>103</v>
      </c>
      <c r="G143" s="16">
        <v>70</v>
      </c>
      <c r="H143" s="19">
        <v>230</v>
      </c>
      <c r="I143" s="19"/>
      <c r="J143" s="12" t="str">
        <f t="shared" si="31"/>
        <v xml:space="preserve">533046,6 </v>
      </c>
      <c r="K143" s="12" t="str">
        <f t="shared" si="30"/>
        <v xml:space="preserve"> 0053126,4</v>
      </c>
      <c r="M143" s="7">
        <f t="shared" si="32"/>
        <v>53</v>
      </c>
      <c r="N143" s="7">
        <f t="shared" si="33"/>
        <v>30</v>
      </c>
      <c r="O143" s="1">
        <f t="shared" si="34"/>
        <v>46.599999999976717</v>
      </c>
      <c r="Q143" s="7">
        <f t="shared" si="35"/>
        <v>5</v>
      </c>
      <c r="R143" s="7">
        <f t="shared" si="36"/>
        <v>31</v>
      </c>
      <c r="S143" s="1">
        <f t="shared" si="37"/>
        <v>26.400000000001455</v>
      </c>
      <c r="U143" s="1">
        <f t="shared" si="38"/>
        <v>53.512944444444436</v>
      </c>
      <c r="W143" s="1">
        <f t="shared" si="39"/>
        <v>-5.524</v>
      </c>
      <c r="Y143" s="1">
        <f t="shared" si="40"/>
        <v>50.519186446704097</v>
      </c>
      <c r="AA143" s="1">
        <f t="shared" si="41"/>
        <v>10.191011366666094</v>
      </c>
      <c r="AB143" s="1">
        <f t="shared" si="42"/>
        <v>49.533939089905438</v>
      </c>
      <c r="AC143" s="1">
        <f t="shared" si="43"/>
        <v>2.1336000000000004</v>
      </c>
      <c r="AD143" s="1">
        <f t="shared" si="44"/>
        <v>425.96000000000004</v>
      </c>
    </row>
    <row r="144" spans="2:30">
      <c r="B144" s="3"/>
      <c r="C144" s="3"/>
      <c r="D144" s="16" t="s">
        <v>25</v>
      </c>
      <c r="E144" s="17" t="s">
        <v>104</v>
      </c>
      <c r="F144" s="12" t="s">
        <v>105</v>
      </c>
      <c r="G144" s="16">
        <v>70</v>
      </c>
      <c r="H144" s="19">
        <v>230</v>
      </c>
      <c r="I144" s="19"/>
      <c r="J144" s="12" t="str">
        <f t="shared" si="31"/>
        <v xml:space="preserve">533621,3 </v>
      </c>
      <c r="K144" s="12" t="str">
        <f t="shared" si="30"/>
        <v xml:space="preserve"> 0053806,9</v>
      </c>
      <c r="M144" s="7">
        <f t="shared" si="32"/>
        <v>53</v>
      </c>
      <c r="N144" s="7">
        <f t="shared" si="33"/>
        <v>36</v>
      </c>
      <c r="O144" s="1">
        <f t="shared" si="34"/>
        <v>21.300000000046566</v>
      </c>
      <c r="Q144" s="7">
        <f t="shared" si="35"/>
        <v>5</v>
      </c>
      <c r="R144" s="7">
        <f t="shared" si="36"/>
        <v>38</v>
      </c>
      <c r="S144" s="1">
        <f t="shared" si="37"/>
        <v>6.9000000000014552</v>
      </c>
      <c r="U144" s="1">
        <f t="shared" si="38"/>
        <v>53.60591666666668</v>
      </c>
      <c r="W144" s="1">
        <f t="shared" si="39"/>
        <v>-5.6352500000000001</v>
      </c>
      <c r="Y144" s="1">
        <f t="shared" si="40"/>
        <v>46.808607180881665</v>
      </c>
      <c r="AA144" s="1">
        <f t="shared" si="41"/>
        <v>20.538819700001827</v>
      </c>
      <c r="AB144" s="1">
        <f t="shared" si="42"/>
        <v>42.153369361464961</v>
      </c>
      <c r="AC144" s="1">
        <f t="shared" si="43"/>
        <v>2.1336000000000004</v>
      </c>
      <c r="AD144" s="1">
        <f t="shared" si="44"/>
        <v>425.96000000000004</v>
      </c>
    </row>
    <row r="145" spans="2:30">
      <c r="B145" s="3"/>
      <c r="C145" s="3"/>
      <c r="D145" s="16" t="s">
        <v>26</v>
      </c>
      <c r="E145" s="17" t="s">
        <v>106</v>
      </c>
      <c r="F145" s="12" t="s">
        <v>107</v>
      </c>
      <c r="G145" s="20">
        <v>50</v>
      </c>
      <c r="H145" s="20">
        <v>200</v>
      </c>
      <c r="I145" s="16"/>
      <c r="J145" s="12" t="str">
        <f t="shared" si="31"/>
        <v xml:space="preserve">532105,9 </v>
      </c>
      <c r="K145" s="12" t="str">
        <f t="shared" si="30"/>
        <v xml:space="preserve"> 0055229,4</v>
      </c>
      <c r="M145" s="7">
        <f t="shared" si="32"/>
        <v>53</v>
      </c>
      <c r="N145" s="7">
        <f t="shared" si="33"/>
        <v>21</v>
      </c>
      <c r="O145" s="1">
        <f t="shared" si="34"/>
        <v>5.9000000000232831</v>
      </c>
      <c r="Q145" s="7">
        <f t="shared" si="35"/>
        <v>5</v>
      </c>
      <c r="R145" s="7">
        <f t="shared" si="36"/>
        <v>52</v>
      </c>
      <c r="S145" s="1">
        <f t="shared" si="37"/>
        <v>29.400000000001455</v>
      </c>
      <c r="U145" s="1">
        <f t="shared" si="38"/>
        <v>53.351638888888893</v>
      </c>
      <c r="W145" s="1">
        <f t="shared" si="39"/>
        <v>-5.874833333333334</v>
      </c>
      <c r="Y145" s="1">
        <f t="shared" si="40"/>
        <v>27.402788938041862</v>
      </c>
      <c r="AA145" s="1">
        <f t="shared" si="41"/>
        <v>-7.7622969666658825</v>
      </c>
      <c r="AB145" s="1">
        <f t="shared" si="42"/>
        <v>26.25888399122794</v>
      </c>
      <c r="AC145" s="1">
        <f t="shared" si="43"/>
        <v>1.524</v>
      </c>
      <c r="AD145" s="1">
        <f t="shared" si="44"/>
        <v>370.40000000000003</v>
      </c>
    </row>
    <row r="146" spans="2:30">
      <c r="B146" s="3"/>
      <c r="C146" s="3"/>
      <c r="D146" s="16" t="s">
        <v>10</v>
      </c>
      <c r="E146" s="17" t="s">
        <v>75</v>
      </c>
      <c r="F146" s="12" t="s">
        <v>76</v>
      </c>
      <c r="G146" s="16">
        <v>30</v>
      </c>
      <c r="H146" s="19">
        <v>180</v>
      </c>
      <c r="I146" s="19"/>
      <c r="J146" s="12" t="str">
        <f t="shared" si="31"/>
        <v xml:space="preserve">532411,0 </v>
      </c>
      <c r="K146" s="12" t="str">
        <f t="shared" si="30"/>
        <v xml:space="preserve"> 0055644,1</v>
      </c>
      <c r="M146" s="7">
        <f t="shared" si="32"/>
        <v>53</v>
      </c>
      <c r="N146" s="7">
        <f t="shared" si="33"/>
        <v>24</v>
      </c>
      <c r="O146" s="1">
        <f t="shared" si="34"/>
        <v>11</v>
      </c>
      <c r="Q146" s="7">
        <f t="shared" si="35"/>
        <v>5</v>
      </c>
      <c r="R146" s="7">
        <f t="shared" si="36"/>
        <v>56</v>
      </c>
      <c r="S146" s="1">
        <f t="shared" si="37"/>
        <v>44.099999999998545</v>
      </c>
      <c r="U146" s="1">
        <f t="shared" si="38"/>
        <v>53.403055555555554</v>
      </c>
      <c r="W146" s="1">
        <f t="shared" si="39"/>
        <v>-5.9455833333333334</v>
      </c>
      <c r="Y146" s="1">
        <f t="shared" si="40"/>
        <v>21.666035568230392</v>
      </c>
      <c r="AA146" s="1">
        <f t="shared" si="41"/>
        <v>-2.0396219666665005</v>
      </c>
      <c r="AB146" s="1">
        <f t="shared" si="42"/>
        <v>21.565173354938867</v>
      </c>
      <c r="AC146" s="1">
        <f t="shared" si="43"/>
        <v>0.91439999999999999</v>
      </c>
      <c r="AD146" s="1">
        <f t="shared" si="44"/>
        <v>333.36</v>
      </c>
    </row>
    <row r="147" spans="2:30">
      <c r="B147" s="3"/>
      <c r="C147" s="3"/>
      <c r="D147" s="14"/>
      <c r="E147" s="15"/>
      <c r="G147" s="14"/>
    </row>
    <row r="148" spans="2:30">
      <c r="B148" s="3"/>
      <c r="C148" s="3"/>
      <c r="G148" s="12"/>
    </row>
    <row r="149" spans="2:30">
      <c r="B149" s="3"/>
      <c r="C149" s="3"/>
      <c r="G149" s="12"/>
    </row>
    <row r="150" spans="2:30">
      <c r="B150" s="3"/>
      <c r="C150" s="3"/>
      <c r="G150" s="12"/>
    </row>
    <row r="151" spans="2:30">
      <c r="D151" s="14"/>
      <c r="E151" s="15"/>
      <c r="G151" s="14"/>
    </row>
    <row r="152" spans="2:30">
      <c r="D152" s="14"/>
      <c r="E152" s="15"/>
      <c r="G152" s="14"/>
    </row>
  </sheetData>
  <pageMargins left="0.7" right="0.7" top="0.78740157499999996" bottom="0.78740157499999996"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D3:AG65"/>
  <sheetViews>
    <sheetView topLeftCell="T25" zoomScale="90" zoomScaleNormal="90" workbookViewId="0">
      <selection activeCell="AG71" sqref="AG71"/>
    </sheetView>
  </sheetViews>
  <sheetFormatPr baseColWidth="10" defaultColWidth="11.453125" defaultRowHeight="15.5"/>
  <cols>
    <col min="1" max="3" width="11.453125" style="1"/>
    <col min="4" max="4" width="9.1796875" style="1" bestFit="1" customWidth="1"/>
    <col min="5" max="5" width="10.6328125" style="1" bestFit="1" customWidth="1"/>
    <col min="6" max="6" width="11.81640625" style="1" bestFit="1" customWidth="1"/>
    <col min="7" max="7" width="24.7265625" style="3" bestFit="1" customWidth="1"/>
    <col min="8" max="8" width="17.54296875" style="1" bestFit="1" customWidth="1"/>
    <col min="9" max="9" width="11.453125" style="1"/>
    <col min="10" max="10" width="10.6328125" style="1" bestFit="1" customWidth="1"/>
    <col min="11" max="11" width="11.81640625" style="1" bestFit="1" customWidth="1"/>
    <col min="12" max="12" width="11.453125" style="1"/>
    <col min="13" max="15" width="9.36328125" style="1" bestFit="1" customWidth="1"/>
    <col min="16" max="16" width="11.453125" style="1"/>
    <col min="17" max="18" width="9.36328125" style="1" bestFit="1" customWidth="1"/>
    <col min="19" max="19" width="68" style="1" bestFit="1" customWidth="1"/>
    <col min="20" max="20" width="8.453125" style="1" bestFit="1" customWidth="1"/>
    <col min="21" max="21" width="14.26953125" style="1" bestFit="1" customWidth="1"/>
    <col min="22" max="22" width="11.453125" style="1"/>
    <col min="23" max="23" width="14.90625" style="1" bestFit="1" customWidth="1"/>
    <col min="24" max="24" width="11.453125" style="1"/>
    <col min="25" max="25" width="32.453125" style="1" bestFit="1" customWidth="1"/>
    <col min="26" max="26" width="32.453125" style="1" customWidth="1"/>
    <col min="27" max="27" width="14.90625" style="1" bestFit="1" customWidth="1"/>
    <col min="28" max="28" width="32.453125" style="1" customWidth="1"/>
    <col min="29" max="29" width="14.90625" style="1" bestFit="1" customWidth="1"/>
    <col min="30" max="30" width="11.453125" style="1"/>
    <col min="31" max="31" width="9.90625" style="1" bestFit="1" customWidth="1"/>
    <col min="32" max="32" width="11.453125" style="1"/>
    <col min="33" max="33" width="13.7265625" style="1" bestFit="1" customWidth="1"/>
    <col min="34" max="16384" width="11.453125" style="1"/>
  </cols>
  <sheetData>
    <row r="3" spans="4:33">
      <c r="S3" s="33"/>
      <c r="T3" s="34"/>
      <c r="U3" s="34"/>
      <c r="V3" s="34"/>
      <c r="W3" s="34"/>
      <c r="X3" s="34"/>
      <c r="Y3" s="34"/>
      <c r="Z3" s="34"/>
      <c r="AA3" s="34"/>
      <c r="AB3" s="34"/>
      <c r="AC3" s="34"/>
      <c r="AD3" s="34"/>
    </row>
    <row r="4" spans="4:33">
      <c r="D4" s="2"/>
      <c r="G4" s="2"/>
    </row>
    <row r="5" spans="4:33">
      <c r="D5" s="2"/>
      <c r="G5" s="2"/>
      <c r="U5" s="30"/>
      <c r="W5" s="30"/>
      <c r="X5" s="30"/>
      <c r="Y5" s="30"/>
      <c r="Z5" s="30"/>
      <c r="AA5" s="30"/>
      <c r="AB5" s="30"/>
      <c r="AC5" s="30"/>
    </row>
    <row r="6" spans="4:33">
      <c r="D6" s="2"/>
      <c r="G6" s="2"/>
      <c r="T6" s="1" t="s">
        <v>36</v>
      </c>
      <c r="U6" s="30">
        <f>Input!G9</f>
        <v>53.421380999999997</v>
      </c>
      <c r="V6" s="30"/>
      <c r="W6" s="30">
        <f>Input!H9</f>
        <v>-6.2706429999999997</v>
      </c>
      <c r="X6" s="30"/>
      <c r="Y6" s="30"/>
      <c r="AA6" s="1" t="s">
        <v>210</v>
      </c>
      <c r="AC6" s="1" t="s">
        <v>211</v>
      </c>
    </row>
    <row r="7" spans="4:33" ht="15.65" customHeight="1">
      <c r="D7" s="5" t="s">
        <v>159</v>
      </c>
      <c r="E7" s="3" t="s">
        <v>125</v>
      </c>
      <c r="F7" s="3" t="s">
        <v>124</v>
      </c>
      <c r="G7" s="8" t="s">
        <v>177</v>
      </c>
      <c r="H7" s="8" t="s">
        <v>181</v>
      </c>
      <c r="I7" s="3"/>
      <c r="J7" s="3"/>
      <c r="K7" s="3"/>
      <c r="M7" s="7" t="s">
        <v>171</v>
      </c>
      <c r="N7" s="1" t="s">
        <v>172</v>
      </c>
      <c r="O7" s="1" t="s">
        <v>173</v>
      </c>
      <c r="Q7" s="1" t="s">
        <v>174</v>
      </c>
      <c r="R7" s="1" t="s">
        <v>172</v>
      </c>
      <c r="S7" s="1" t="s">
        <v>173</v>
      </c>
      <c r="U7" s="1" t="s">
        <v>175</v>
      </c>
      <c r="W7" s="1" t="s">
        <v>176</v>
      </c>
      <c r="Y7" s="1" t="s">
        <v>205</v>
      </c>
      <c r="AA7" s="1" t="s">
        <v>208</v>
      </c>
      <c r="AC7" s="1" t="s">
        <v>209</v>
      </c>
      <c r="AE7" s="1" t="s">
        <v>185</v>
      </c>
      <c r="AG7" s="1" t="s">
        <v>170</v>
      </c>
    </row>
    <row r="8" spans="4:33">
      <c r="D8" s="4" t="s">
        <v>36</v>
      </c>
      <c r="E8" s="11" t="s">
        <v>164</v>
      </c>
      <c r="F8" s="11" t="s">
        <v>165</v>
      </c>
      <c r="G8" s="20">
        <v>0</v>
      </c>
      <c r="H8" s="20">
        <v>0</v>
      </c>
      <c r="I8" s="3"/>
      <c r="J8" s="6" t="str">
        <f t="shared" ref="J8:J39" si="0">SUBSTITUTE(E8,".",",")</f>
        <v>532512,9</v>
      </c>
      <c r="K8" s="6" t="str">
        <f t="shared" ref="K8:K64" si="1">SUBSTITUTE(F8,".",",")</f>
        <v>0061502,1</v>
      </c>
      <c r="M8" s="7">
        <f t="shared" ref="M8:M38" si="2">ROUNDDOWN(J8,-4)/10000</f>
        <v>53</v>
      </c>
      <c r="N8" s="7">
        <f t="shared" ref="N8:N38" si="3">ROUNDDOWN(J8-ROUNDDOWN(M8,0)*10000,-2)/100</f>
        <v>25</v>
      </c>
      <c r="O8" s="1">
        <f t="shared" ref="O8:O38" si="4">(J8-M8*10000-N8*100)</f>
        <v>12.900000000023283</v>
      </c>
      <c r="Q8" s="7">
        <f t="shared" ref="Q8:Q38" si="5">ROUNDDOWN(K8,-4)/10000</f>
        <v>6</v>
      </c>
      <c r="R8" s="7">
        <f t="shared" ref="R8:R38" si="6">ROUNDDOWN(K8-ROUNDDOWN(Q8,0)*10000,-2)/100</f>
        <v>15</v>
      </c>
      <c r="S8" s="1">
        <f t="shared" ref="S8:S38" si="7">(K8-Q8*10000-R8*100)</f>
        <v>2.0999999999985448</v>
      </c>
      <c r="U8" s="1">
        <f t="shared" ref="U8:U38" si="8">(((O8/60)+N8)/60)+M8</f>
        <v>53.42025000000001</v>
      </c>
      <c r="W8" s="1">
        <f>((((S8/60)+R8)/60)+Q8)*-1</f>
        <v>-6.2505833333333332</v>
      </c>
      <c r="Y8" s="1">
        <f t="shared" ref="Y8:Y13" si="9">SQRT((111.3*COS((($U$6+U8)/2)*0.01745)*($W$6-W8))^2+(111.3*($U$6-U8))^2)</f>
        <v>1.3367602623640706</v>
      </c>
      <c r="AA8" s="1">
        <f t="shared" ref="AA8:AA13" si="10">IF($U$6&lt;=U8,SQRT((111.3*COS((($U$6+U8)/2)*0.01745)*($W$6-$W$6))^2+(111.3*($U$6-U8))^2),SQRT((111.3*COS((($U$6+U8)/2)*0.01745)*($W$6-$W$6))^2+(111.3*($U$6-U8))^2)*-1)</f>
        <v>-0.12588029999851641</v>
      </c>
      <c r="AC8" s="1">
        <f t="shared" ref="AC8:AC13" si="11">IF($W$6&lt;=W8,SQRT((111.3*COS((($U$6+$U$6)/2)*0.01745)*($W$6-W8))^2+(111.3*($U$6-$U$6))^2),SQRT((111.3*COS((($U$6+$U$6)/2)*0.01745)*($W$6-W8))^2+(111.3*($U$6-$U$6))^2)*-1)</f>
        <v>1.3308024140458954</v>
      </c>
      <c r="AE8" s="1">
        <f>0.3048*G8/10</f>
        <v>0</v>
      </c>
      <c r="AG8" s="1">
        <f t="shared" ref="AG8:AG38" si="12">1.852*H8</f>
        <v>0</v>
      </c>
    </row>
    <row r="9" spans="4:33">
      <c r="D9" s="4" t="s">
        <v>37</v>
      </c>
      <c r="E9" s="3" t="s">
        <v>126</v>
      </c>
      <c r="F9" s="3" t="s">
        <v>127</v>
      </c>
      <c r="G9" s="20">
        <v>30</v>
      </c>
      <c r="H9" s="20">
        <v>210</v>
      </c>
      <c r="I9" s="3"/>
      <c r="J9" s="6" t="str">
        <f t="shared" si="0"/>
        <v xml:space="preserve">531613,0 </v>
      </c>
      <c r="K9" s="6" t="str">
        <f t="shared" si="1"/>
        <v xml:space="preserve"> 0061050,0</v>
      </c>
      <c r="M9" s="7">
        <f t="shared" si="2"/>
        <v>53</v>
      </c>
      <c r="N9" s="7">
        <f t="shared" si="3"/>
        <v>16</v>
      </c>
      <c r="O9" s="1">
        <f t="shared" si="4"/>
        <v>13</v>
      </c>
      <c r="Q9" s="7">
        <f t="shared" si="5"/>
        <v>6</v>
      </c>
      <c r="R9" s="7">
        <f t="shared" si="6"/>
        <v>10</v>
      </c>
      <c r="S9" s="1">
        <f t="shared" si="7"/>
        <v>50</v>
      </c>
      <c r="U9" s="1">
        <f t="shared" si="8"/>
        <v>53.270277777777778</v>
      </c>
      <c r="W9" s="1">
        <f t="shared" ref="W9:W64" si="13">((((S9/60)+R9)/60)+Q9)*-1</f>
        <v>-6.1805555555555554</v>
      </c>
      <c r="Y9" s="1">
        <f t="shared" si="9"/>
        <v>17.85174150161091</v>
      </c>
      <c r="AA9" s="1">
        <f t="shared" si="10"/>
        <v>-16.817788633332906</v>
      </c>
      <c r="AC9" s="1">
        <f t="shared" si="11"/>
        <v>5.9765992393638596</v>
      </c>
      <c r="AE9" s="1">
        <f t="shared" ref="AE9:AE64" si="14">0.3048*G9/10</f>
        <v>0.91439999999999999</v>
      </c>
      <c r="AG9" s="1">
        <f t="shared" si="12"/>
        <v>388.92</v>
      </c>
    </row>
    <row r="10" spans="4:33">
      <c r="D10" s="4" t="s">
        <v>38</v>
      </c>
      <c r="E10" s="3" t="s">
        <v>128</v>
      </c>
      <c r="F10" s="3" t="s">
        <v>129</v>
      </c>
      <c r="G10" s="20">
        <v>50</v>
      </c>
      <c r="H10" s="20">
        <v>230</v>
      </c>
      <c r="I10" s="3"/>
      <c r="J10" s="6" t="str">
        <f t="shared" si="0"/>
        <v xml:space="preserve">530541,9 </v>
      </c>
      <c r="K10" s="6" t="str">
        <f t="shared" si="1"/>
        <v xml:space="preserve"> 0061715,9</v>
      </c>
      <c r="M10" s="7">
        <f t="shared" si="2"/>
        <v>53</v>
      </c>
      <c r="N10" s="7">
        <f t="shared" si="3"/>
        <v>5</v>
      </c>
      <c r="O10" s="1">
        <f t="shared" si="4"/>
        <v>41.900000000023283</v>
      </c>
      <c r="Q10" s="7">
        <f t="shared" si="5"/>
        <v>6</v>
      </c>
      <c r="R10" s="7">
        <f t="shared" si="6"/>
        <v>17</v>
      </c>
      <c r="S10" s="1">
        <f t="shared" si="7"/>
        <v>15.900000000001455</v>
      </c>
      <c r="U10" s="1">
        <f t="shared" si="8"/>
        <v>53.094972222222232</v>
      </c>
      <c r="W10" s="1">
        <f t="shared" si="13"/>
        <v>-6.2877500000000008</v>
      </c>
      <c r="Y10" s="1">
        <f t="shared" si="9"/>
        <v>36.347155920167125</v>
      </c>
      <c r="AA10" s="1">
        <f t="shared" si="10"/>
        <v>-36.329296966665204</v>
      </c>
      <c r="AC10" s="1">
        <f t="shared" si="11"/>
        <v>-1.1349160120848476</v>
      </c>
      <c r="AE10" s="1">
        <f t="shared" si="14"/>
        <v>1.524</v>
      </c>
      <c r="AG10" s="1">
        <f t="shared" si="12"/>
        <v>425.96000000000004</v>
      </c>
    </row>
    <row r="11" spans="4:33">
      <c r="D11" s="4" t="s">
        <v>39</v>
      </c>
      <c r="E11" s="3" t="s">
        <v>130</v>
      </c>
      <c r="F11" s="3" t="s">
        <v>131</v>
      </c>
      <c r="G11" s="20">
        <v>70</v>
      </c>
      <c r="H11" s="20">
        <v>280</v>
      </c>
      <c r="I11" s="3"/>
      <c r="J11" s="6" t="str">
        <f t="shared" si="0"/>
        <v xml:space="preserve">525657,2 </v>
      </c>
      <c r="K11" s="6" t="str">
        <f t="shared" si="1"/>
        <v xml:space="preserve"> 0061029,8</v>
      </c>
      <c r="M11" s="7">
        <f t="shared" si="2"/>
        <v>52</v>
      </c>
      <c r="N11" s="7">
        <f t="shared" si="3"/>
        <v>56</v>
      </c>
      <c r="O11" s="1">
        <f t="shared" si="4"/>
        <v>57.199999999953434</v>
      </c>
      <c r="Q11" s="7">
        <f t="shared" si="5"/>
        <v>6</v>
      </c>
      <c r="R11" s="7">
        <f t="shared" si="6"/>
        <v>10</v>
      </c>
      <c r="S11" s="1">
        <f t="shared" si="7"/>
        <v>29.80000000000291</v>
      </c>
      <c r="U11" s="1">
        <f t="shared" si="8"/>
        <v>52.949222222222211</v>
      </c>
      <c r="W11" s="1">
        <f t="shared" si="13"/>
        <v>-6.1749444444444457</v>
      </c>
      <c r="Y11" s="1">
        <f t="shared" si="9"/>
        <v>52.937623961118945</v>
      </c>
      <c r="AA11" s="1">
        <f t="shared" si="10"/>
        <v>-52.551271966667535</v>
      </c>
      <c r="AC11" s="1">
        <f t="shared" si="11"/>
        <v>6.3488526938319234</v>
      </c>
      <c r="AE11" s="1">
        <f t="shared" si="14"/>
        <v>2.1336000000000004</v>
      </c>
      <c r="AG11" s="1">
        <f t="shared" si="12"/>
        <v>518.56000000000006</v>
      </c>
    </row>
    <row r="12" spans="4:33">
      <c r="D12" s="4" t="s">
        <v>40</v>
      </c>
      <c r="E12" s="3" t="s">
        <v>132</v>
      </c>
      <c r="F12" s="3" t="s">
        <v>133</v>
      </c>
      <c r="G12" s="20">
        <v>90</v>
      </c>
      <c r="H12" s="20">
        <v>300</v>
      </c>
      <c r="I12" s="3"/>
      <c r="J12" s="6" t="str">
        <f t="shared" si="0"/>
        <v xml:space="preserve">522843,7 </v>
      </c>
      <c r="K12" s="6" t="str">
        <f t="shared" si="1"/>
        <v xml:space="preserve"> 0054744,1</v>
      </c>
      <c r="M12" s="7">
        <f t="shared" si="2"/>
        <v>52</v>
      </c>
      <c r="N12" s="7">
        <f t="shared" si="3"/>
        <v>28</v>
      </c>
      <c r="O12" s="1">
        <f t="shared" si="4"/>
        <v>43.700000000011642</v>
      </c>
      <c r="Q12" s="7">
        <f t="shared" si="5"/>
        <v>5</v>
      </c>
      <c r="R12" s="7">
        <f t="shared" si="6"/>
        <v>47</v>
      </c>
      <c r="S12" s="1">
        <f t="shared" si="7"/>
        <v>44.099999999998545</v>
      </c>
      <c r="U12" s="1">
        <f t="shared" si="8"/>
        <v>52.47880555555556</v>
      </c>
      <c r="W12" s="1">
        <f t="shared" si="13"/>
        <v>-5.7955833333333331</v>
      </c>
      <c r="Y12" s="1">
        <f t="shared" si="9"/>
        <v>109.64112162847559</v>
      </c>
      <c r="AA12" s="1">
        <f t="shared" si="10"/>
        <v>-104.90864696666578</v>
      </c>
      <c r="AC12" s="1">
        <f t="shared" si="11"/>
        <v>31.516503325869866</v>
      </c>
      <c r="AE12" s="1">
        <f t="shared" si="14"/>
        <v>2.7432000000000003</v>
      </c>
      <c r="AG12" s="1">
        <f t="shared" si="12"/>
        <v>555.6</v>
      </c>
    </row>
    <row r="13" spans="4:33">
      <c r="D13" s="4" t="s">
        <v>41</v>
      </c>
      <c r="E13" s="3" t="s">
        <v>134</v>
      </c>
      <c r="F13" s="3" t="s">
        <v>135</v>
      </c>
      <c r="G13" s="20">
        <v>100</v>
      </c>
      <c r="H13" s="20">
        <v>310</v>
      </c>
      <c r="I13" s="3"/>
      <c r="J13" s="6" t="str">
        <f t="shared" si="0"/>
        <v xml:space="preserve">522356,6 </v>
      </c>
      <c r="K13" s="6" t="str">
        <f t="shared" si="1"/>
        <v xml:space="preserve"> 0054524,0</v>
      </c>
      <c r="M13" s="7">
        <f t="shared" si="2"/>
        <v>52</v>
      </c>
      <c r="N13" s="7">
        <f t="shared" si="3"/>
        <v>23</v>
      </c>
      <c r="O13" s="1">
        <f t="shared" si="4"/>
        <v>56.599999999976717</v>
      </c>
      <c r="Q13" s="7">
        <f t="shared" si="5"/>
        <v>5</v>
      </c>
      <c r="R13" s="7">
        <f t="shared" si="6"/>
        <v>45</v>
      </c>
      <c r="S13" s="1">
        <f t="shared" si="7"/>
        <v>24</v>
      </c>
      <c r="U13" s="1">
        <f t="shared" si="8"/>
        <v>52.399055555555549</v>
      </c>
      <c r="W13" s="1">
        <f t="shared" si="13"/>
        <v>-5.7566666666666668</v>
      </c>
      <c r="Y13" s="1">
        <f t="shared" si="9"/>
        <v>118.90204238777298</v>
      </c>
      <c r="AA13" s="1">
        <f t="shared" si="10"/>
        <v>-113.78482196666704</v>
      </c>
      <c r="AC13" s="1">
        <f t="shared" si="11"/>
        <v>34.098320601661378</v>
      </c>
      <c r="AE13" s="1">
        <f t="shared" si="14"/>
        <v>3.048</v>
      </c>
      <c r="AG13" s="1">
        <f t="shared" si="12"/>
        <v>574.12</v>
      </c>
    </row>
    <row r="14" spans="4:33">
      <c r="D14" s="2"/>
      <c r="E14" s="3"/>
      <c r="F14" s="3"/>
      <c r="G14" s="2"/>
      <c r="H14" s="2"/>
      <c r="I14" s="3"/>
      <c r="J14" s="6" t="str">
        <f t="shared" si="0"/>
        <v/>
      </c>
      <c r="K14" s="6" t="str">
        <f t="shared" si="1"/>
        <v/>
      </c>
      <c r="M14" s="7"/>
      <c r="N14" s="7"/>
      <c r="Q14" s="7"/>
      <c r="R14" s="7"/>
    </row>
    <row r="15" spans="4:33" ht="15.65" customHeight="1">
      <c r="D15" s="5" t="s">
        <v>159</v>
      </c>
      <c r="E15" s="3"/>
      <c r="F15" s="3"/>
      <c r="G15" s="8" t="s">
        <v>177</v>
      </c>
      <c r="H15" s="8" t="s">
        <v>181</v>
      </c>
      <c r="I15" s="3"/>
      <c r="J15" s="6" t="str">
        <f t="shared" si="0"/>
        <v/>
      </c>
      <c r="K15" s="6" t="str">
        <f t="shared" si="1"/>
        <v/>
      </c>
      <c r="M15" s="7"/>
      <c r="N15" s="7"/>
      <c r="Q15" s="7"/>
      <c r="R15" s="7"/>
    </row>
    <row r="16" spans="4:33">
      <c r="D16" s="4" t="s">
        <v>36</v>
      </c>
      <c r="E16" s="11" t="s">
        <v>164</v>
      </c>
      <c r="F16" s="11" t="s">
        <v>165</v>
      </c>
      <c r="G16" s="20">
        <v>0</v>
      </c>
      <c r="H16" s="20">
        <v>0</v>
      </c>
      <c r="I16" s="3"/>
      <c r="J16" s="6" t="str">
        <f t="shared" si="0"/>
        <v>532512,9</v>
      </c>
      <c r="K16" s="6" t="str">
        <f t="shared" si="1"/>
        <v>0061502,1</v>
      </c>
      <c r="M16" s="7">
        <f t="shared" si="2"/>
        <v>53</v>
      </c>
      <c r="N16" s="7">
        <f t="shared" si="3"/>
        <v>25</v>
      </c>
      <c r="O16" s="1">
        <f t="shared" si="4"/>
        <v>12.900000000023283</v>
      </c>
      <c r="Q16" s="7">
        <f t="shared" si="5"/>
        <v>6</v>
      </c>
      <c r="R16" s="7">
        <f t="shared" si="6"/>
        <v>15</v>
      </c>
      <c r="S16" s="1">
        <f t="shared" si="7"/>
        <v>2.0999999999985448</v>
      </c>
      <c r="U16" s="1">
        <f t="shared" si="8"/>
        <v>53.42025000000001</v>
      </c>
      <c r="W16" s="1">
        <f t="shared" si="13"/>
        <v>-6.2505833333333332</v>
      </c>
      <c r="Y16" s="1">
        <f>SQRT((111.3*COS((($U$6+U16)/2)*0.01745)*($W$6-W16))^2+(111.3*($U$6-U16))^2)</f>
        <v>1.3367602623640706</v>
      </c>
      <c r="AA16" s="1">
        <f>IF($U$6&lt;=U16,SQRT((111.3*COS((($U$6+U16)/2)*0.01745)*($W$6-$W$6))^2+(111.3*($U$6-U16))^2),SQRT((111.3*COS((($U$6+U16)/2)*0.01745)*($W$6-$W$6))^2+(111.3*($U$6-U16))^2)*-1)</f>
        <v>-0.12588029999851641</v>
      </c>
      <c r="AC16" s="1">
        <f>IF($W$6&lt;=W16,SQRT((111.3*COS((($U$6+$U$6)/2)*0.01745)*($W$6-W16))^2+(111.3*($U$6-$U$6))^2),SQRT((111.3*COS((($U$6+$U$6)/2)*0.01745)*($W$6-W16))^2+(111.3*($U$6-$U$6))^2)*-1)</f>
        <v>1.3308024140458954</v>
      </c>
      <c r="AE16" s="1">
        <f t="shared" si="14"/>
        <v>0</v>
      </c>
      <c r="AG16" s="1">
        <f t="shared" si="12"/>
        <v>0</v>
      </c>
    </row>
    <row r="17" spans="4:33">
      <c r="D17" s="4" t="s">
        <v>42</v>
      </c>
      <c r="E17" s="3" t="s">
        <v>136</v>
      </c>
      <c r="F17" s="3" t="s">
        <v>137</v>
      </c>
      <c r="G17" s="20">
        <v>30</v>
      </c>
      <c r="H17" s="20">
        <v>210</v>
      </c>
      <c r="I17" s="3"/>
      <c r="J17" s="6" t="str">
        <f t="shared" si="0"/>
        <v xml:space="preserve">532957,8 </v>
      </c>
      <c r="K17" s="6" t="str">
        <f t="shared" si="1"/>
        <v xml:space="preserve"> 0061825,6</v>
      </c>
      <c r="M17" s="7">
        <f t="shared" si="2"/>
        <v>53</v>
      </c>
      <c r="N17" s="7">
        <f t="shared" si="3"/>
        <v>29</v>
      </c>
      <c r="O17" s="1">
        <f t="shared" si="4"/>
        <v>57.800000000046566</v>
      </c>
      <c r="Q17" s="7">
        <f t="shared" si="5"/>
        <v>6</v>
      </c>
      <c r="R17" s="7">
        <f t="shared" si="6"/>
        <v>18</v>
      </c>
      <c r="S17" s="1">
        <f t="shared" si="7"/>
        <v>25.599999999998545</v>
      </c>
      <c r="U17" s="1">
        <f t="shared" si="8"/>
        <v>53.499388888888902</v>
      </c>
      <c r="W17" s="1">
        <f t="shared" si="13"/>
        <v>-6.3071111111111104</v>
      </c>
      <c r="Y17" s="1">
        <f>SQRT((111.3*COS((($U$6+U17)/2)*0.01745)*($W$6-W17))^2+(111.3*($U$6-U17))^2)</f>
        <v>9.0124688596942697</v>
      </c>
      <c r="AA17" s="1">
        <f>IF($U$6&lt;=U17,SQRT((111.3*COS((($U$6+U17)/2)*0.01745)*($W$6-$W$6))^2+(111.3*($U$6-U17))^2),SQRT((111.3*COS((($U$6+U17)/2)*0.01745)*($W$6-$W$6))^2+(111.3*($U$6-U17))^2)*-1)</f>
        <v>8.6822780333351357</v>
      </c>
      <c r="AC17" s="1">
        <f>IF($W$6&lt;=W17,SQRT((111.3*COS((($U$6+$U$6)/2)*0.01745)*($W$6-W17))^2+(111.3*($U$6-$U$6))^2),SQRT((111.3*COS((($U$6+$U$6)/2)*0.01745)*($W$6-W17))^2+(111.3*($U$6-$U$6))^2)*-1)</f>
        <v>-2.4193747138882462</v>
      </c>
      <c r="AE17" s="1">
        <f t="shared" si="14"/>
        <v>0.91439999999999999</v>
      </c>
      <c r="AG17" s="1">
        <f t="shared" si="12"/>
        <v>388.92</v>
      </c>
    </row>
    <row r="18" spans="4:33">
      <c r="D18" s="4" t="s">
        <v>43</v>
      </c>
      <c r="E18" s="3" t="s">
        <v>138</v>
      </c>
      <c r="F18" s="3" t="s">
        <v>139</v>
      </c>
      <c r="G18" s="20">
        <v>50</v>
      </c>
      <c r="H18" s="20">
        <v>230</v>
      </c>
      <c r="I18" s="3"/>
      <c r="J18" s="6" t="str">
        <f t="shared" si="0"/>
        <v xml:space="preserve">534521,0 </v>
      </c>
      <c r="K18" s="6" t="str">
        <f t="shared" si="1"/>
        <v xml:space="preserve"> 0061621,0</v>
      </c>
      <c r="M18" s="7">
        <f t="shared" si="2"/>
        <v>53</v>
      </c>
      <c r="N18" s="7">
        <f t="shared" si="3"/>
        <v>45</v>
      </c>
      <c r="O18" s="1">
        <f t="shared" si="4"/>
        <v>21</v>
      </c>
      <c r="Q18" s="7">
        <f t="shared" si="5"/>
        <v>6</v>
      </c>
      <c r="R18" s="7">
        <f t="shared" si="6"/>
        <v>16</v>
      </c>
      <c r="S18" s="1">
        <f t="shared" si="7"/>
        <v>21</v>
      </c>
      <c r="U18" s="1">
        <f t="shared" si="8"/>
        <v>53.755833333333335</v>
      </c>
      <c r="W18" s="1">
        <f t="shared" si="13"/>
        <v>-6.2725</v>
      </c>
      <c r="Y18" s="1">
        <f>SQRT((111.3*COS((($U$6+U18)/2)*0.01745)*($W$6-W18))^2+(111.3*($U$6-U18))^2)</f>
        <v>37.224746963842776</v>
      </c>
      <c r="AA18" s="1">
        <f>IF($U$6&lt;=U18,SQRT((111.3*COS((($U$6+U18)/2)*0.01745)*($W$6-$W$6))^2+(111.3*($U$6-U18))^2),SQRT((111.3*COS((($U$6+U18)/2)*0.01745)*($W$6-$W$6))^2+(111.3*($U$6-U18))^2)*-1)</f>
        <v>37.224544700000571</v>
      </c>
      <c r="AC18" s="1">
        <f>IF($W$6&lt;=W18,SQRT((111.3*COS((($U$6+$U$6)/2)*0.01745)*($W$6-W18))^2+(111.3*($U$6-$U$6))^2),SQRT((111.3*COS((($U$6+$U$6)/2)*0.01745)*($W$6-W18))^2+(111.3*($U$6-$U$6))^2)*-1)</f>
        <v>-0.12319746504014008</v>
      </c>
      <c r="AE18" s="1">
        <f t="shared" si="14"/>
        <v>1.524</v>
      </c>
      <c r="AG18" s="1">
        <f t="shared" si="12"/>
        <v>425.96000000000004</v>
      </c>
    </row>
    <row r="19" spans="4:33">
      <c r="D19" s="4" t="s">
        <v>11</v>
      </c>
      <c r="E19" s="3" t="s">
        <v>77</v>
      </c>
      <c r="F19" s="3" t="s">
        <v>78</v>
      </c>
      <c r="G19" s="20">
        <v>70</v>
      </c>
      <c r="H19" s="20">
        <v>280</v>
      </c>
      <c r="I19" s="3"/>
      <c r="J19" s="6" t="str">
        <f t="shared" si="0"/>
        <v xml:space="preserve">540828,5 </v>
      </c>
      <c r="K19" s="6" t="str">
        <f t="shared" si="1"/>
        <v xml:space="preserve"> 0063904,0</v>
      </c>
      <c r="M19" s="7">
        <f t="shared" si="2"/>
        <v>54</v>
      </c>
      <c r="N19" s="7">
        <f t="shared" si="3"/>
        <v>8</v>
      </c>
      <c r="O19" s="1">
        <f t="shared" si="4"/>
        <v>28.5</v>
      </c>
      <c r="Q19" s="7">
        <f t="shared" si="5"/>
        <v>6</v>
      </c>
      <c r="R19" s="7">
        <f t="shared" si="6"/>
        <v>39</v>
      </c>
      <c r="S19" s="1">
        <f t="shared" si="7"/>
        <v>4</v>
      </c>
      <c r="U19" s="1">
        <f t="shared" si="8"/>
        <v>54.141249999999999</v>
      </c>
      <c r="W19" s="1">
        <f t="shared" si="13"/>
        <v>-6.6511111111111116</v>
      </c>
      <c r="Y19" s="1">
        <f>SQRT((111.3*COS((($U$6+U19)/2)*0.01745)*($W$6-W19))^2+(111.3*($U$6-U19))^2)</f>
        <v>83.939231296455588</v>
      </c>
      <c r="AA19" s="1">
        <f>IF($U$6&lt;=U19,SQRT((111.3*COS((($U$6+U19)/2)*0.01745)*($W$6-$W$6))^2+(111.3*($U$6-U19))^2),SQRT((111.3*COS((($U$6+U19)/2)*0.01745)*($W$6-$W$6))^2+(111.3*($U$6-U19))^2)*-1)</f>
        <v>80.121419700000303</v>
      </c>
      <c r="AC19" s="1">
        <f>IF($W$6&lt;=W19,SQRT((111.3*COS((($U$6+$U$6)/2)*0.01745)*($W$6-W19))^2+(111.3*($U$6-$U$6))^2),SQRT((111.3*COS((($U$6+$U$6)/2)*0.01745)*($W$6-W19))^2+(111.3*($U$6-$U$6))^2)*-1)</f>
        <v>-25.241091447223369</v>
      </c>
      <c r="AE19" s="1">
        <f t="shared" si="14"/>
        <v>2.1336000000000004</v>
      </c>
      <c r="AG19" s="1">
        <f t="shared" si="12"/>
        <v>518.56000000000006</v>
      </c>
    </row>
    <row r="20" spans="4:33">
      <c r="D20" s="2"/>
      <c r="E20" s="3"/>
      <c r="F20" s="3"/>
      <c r="G20" s="2"/>
      <c r="H20" s="2"/>
      <c r="I20" s="3"/>
      <c r="J20" s="6" t="str">
        <f t="shared" si="0"/>
        <v/>
      </c>
      <c r="K20" s="6" t="str">
        <f t="shared" si="1"/>
        <v/>
      </c>
      <c r="M20" s="7"/>
      <c r="N20" s="7"/>
      <c r="Q20" s="7"/>
      <c r="R20" s="7"/>
    </row>
    <row r="21" spans="4:33" ht="15.65" customHeight="1">
      <c r="D21" s="5" t="s">
        <v>159</v>
      </c>
      <c r="E21" s="3"/>
      <c r="F21" s="3"/>
      <c r="G21" s="8" t="s">
        <v>177</v>
      </c>
      <c r="H21" s="8" t="s">
        <v>181</v>
      </c>
      <c r="I21" s="3"/>
      <c r="J21" s="6" t="str">
        <f t="shared" si="0"/>
        <v/>
      </c>
      <c r="K21" s="6" t="str">
        <f t="shared" si="1"/>
        <v/>
      </c>
      <c r="M21" s="7"/>
      <c r="N21" s="7"/>
      <c r="Q21" s="7"/>
      <c r="R21" s="7"/>
    </row>
    <row r="22" spans="4:33">
      <c r="D22" s="4" t="s">
        <v>36</v>
      </c>
      <c r="E22" s="11" t="s">
        <v>164</v>
      </c>
      <c r="F22" s="11" t="s">
        <v>165</v>
      </c>
      <c r="G22" s="20">
        <v>0</v>
      </c>
      <c r="H22" s="20">
        <v>0</v>
      </c>
      <c r="I22" s="3"/>
      <c r="J22" s="6" t="str">
        <f t="shared" si="0"/>
        <v>532512,9</v>
      </c>
      <c r="K22" s="6" t="str">
        <f t="shared" si="1"/>
        <v>0061502,1</v>
      </c>
      <c r="M22" s="7">
        <f t="shared" si="2"/>
        <v>53</v>
      </c>
      <c r="N22" s="7">
        <f t="shared" si="3"/>
        <v>25</v>
      </c>
      <c r="O22" s="1">
        <f t="shared" si="4"/>
        <v>12.900000000023283</v>
      </c>
      <c r="Q22" s="7">
        <f t="shared" si="5"/>
        <v>6</v>
      </c>
      <c r="R22" s="7">
        <f t="shared" si="6"/>
        <v>15</v>
      </c>
      <c r="S22" s="1">
        <f t="shared" si="7"/>
        <v>2.0999999999985448</v>
      </c>
      <c r="U22" s="1">
        <f t="shared" si="8"/>
        <v>53.42025000000001</v>
      </c>
      <c r="W22" s="1">
        <f t="shared" si="13"/>
        <v>-6.2505833333333332</v>
      </c>
      <c r="Y22" s="1">
        <f>SQRT((111.3*COS((($U$6+U22)/2)*0.01745)*($W$6-W22))^2+(111.3*($U$6-U22))^2)</f>
        <v>1.3367602623640706</v>
      </c>
      <c r="AA22" s="1">
        <f>IF($U$6&lt;=U22,SQRT((111.3*COS((($U$6+U22)/2)*0.01745)*($W$6-$W$6))^2+(111.3*($U$6-U22))^2),SQRT((111.3*COS((($U$6+U22)/2)*0.01745)*($W$6-$W$6))^2+(111.3*($U$6-U22))^2)*-1)</f>
        <v>-0.12588029999851641</v>
      </c>
      <c r="AC22" s="1">
        <f>IF($W$6&lt;=W22,SQRT((111.3*COS((($U$6+$U$6)/2)*0.01745)*($W$6-W22))^2+(111.3*($U$6-$U$6))^2),SQRT((111.3*COS((($U$6+$U$6)/2)*0.01745)*($W$6-W22))^2+(111.3*($U$6-$U$6))^2)*-1)</f>
        <v>1.3308024140458954</v>
      </c>
      <c r="AE22" s="1">
        <f t="shared" si="14"/>
        <v>0</v>
      </c>
      <c r="AG22" s="1">
        <f t="shared" si="12"/>
        <v>0</v>
      </c>
    </row>
    <row r="23" spans="4:33">
      <c r="D23" s="4" t="s">
        <v>37</v>
      </c>
      <c r="E23" s="3" t="s">
        <v>126</v>
      </c>
      <c r="F23" s="3" t="s">
        <v>127</v>
      </c>
      <c r="G23" s="20">
        <v>30</v>
      </c>
      <c r="H23" s="20">
        <v>210</v>
      </c>
      <c r="I23" s="3"/>
      <c r="J23" s="6" t="str">
        <f t="shared" si="0"/>
        <v xml:space="preserve">531613,0 </v>
      </c>
      <c r="K23" s="6" t="str">
        <f t="shared" si="1"/>
        <v xml:space="preserve"> 0061050,0</v>
      </c>
      <c r="M23" s="7">
        <f t="shared" si="2"/>
        <v>53</v>
      </c>
      <c r="N23" s="7">
        <f t="shared" si="3"/>
        <v>16</v>
      </c>
      <c r="O23" s="1">
        <f t="shared" si="4"/>
        <v>13</v>
      </c>
      <c r="Q23" s="7">
        <f t="shared" si="5"/>
        <v>6</v>
      </c>
      <c r="R23" s="7">
        <f t="shared" si="6"/>
        <v>10</v>
      </c>
      <c r="S23" s="1">
        <f t="shared" si="7"/>
        <v>50</v>
      </c>
      <c r="U23" s="1">
        <f t="shared" si="8"/>
        <v>53.270277777777778</v>
      </c>
      <c r="W23" s="1">
        <f t="shared" si="13"/>
        <v>-6.1805555555555554</v>
      </c>
      <c r="Y23" s="1">
        <f>SQRT((111.3*COS((($U$6+U23)/2)*0.01745)*($W$6-W23))^2+(111.3*($U$6-U23))^2)</f>
        <v>17.85174150161091</v>
      </c>
      <c r="AA23" s="1">
        <f>IF($U$6&lt;=U23,SQRT((111.3*COS((($U$6+U23)/2)*0.01745)*($W$6-$W$6))^2+(111.3*($U$6-U23))^2),SQRT((111.3*COS((($U$6+U23)/2)*0.01745)*($W$6-$W$6))^2+(111.3*($U$6-U23))^2)*-1)</f>
        <v>-16.817788633332906</v>
      </c>
      <c r="AC23" s="1">
        <f>IF($W$6&lt;=W23,SQRT((111.3*COS((($U$6+$U$6)/2)*0.01745)*($W$6-W23))^2+(111.3*($U$6-$U$6))^2),SQRT((111.3*COS((($U$6+$U$6)/2)*0.01745)*($W$6-W23))^2+(111.3*($U$6-$U$6))^2)*-1)</f>
        <v>5.9765992393638596</v>
      </c>
      <c r="AE23" s="1">
        <f t="shared" si="14"/>
        <v>0.91439999999999999</v>
      </c>
      <c r="AG23" s="1">
        <f t="shared" si="12"/>
        <v>388.92</v>
      </c>
    </row>
    <row r="24" spans="4:33">
      <c r="D24" s="4" t="s">
        <v>38</v>
      </c>
      <c r="E24" s="3" t="s">
        <v>128</v>
      </c>
      <c r="F24" s="3" t="s">
        <v>129</v>
      </c>
      <c r="G24" s="20">
        <v>50</v>
      </c>
      <c r="H24" s="20">
        <v>230</v>
      </c>
      <c r="I24" s="3"/>
      <c r="J24" s="6" t="str">
        <f t="shared" si="0"/>
        <v xml:space="preserve">530541,9 </v>
      </c>
      <c r="K24" s="6" t="str">
        <f t="shared" si="1"/>
        <v xml:space="preserve"> 0061715,9</v>
      </c>
      <c r="M24" s="7">
        <f t="shared" si="2"/>
        <v>53</v>
      </c>
      <c r="N24" s="7">
        <f t="shared" si="3"/>
        <v>5</v>
      </c>
      <c r="O24" s="1">
        <f t="shared" si="4"/>
        <v>41.900000000023283</v>
      </c>
      <c r="Q24" s="7">
        <f t="shared" si="5"/>
        <v>6</v>
      </c>
      <c r="R24" s="7">
        <f t="shared" si="6"/>
        <v>17</v>
      </c>
      <c r="S24" s="1">
        <f t="shared" si="7"/>
        <v>15.900000000001455</v>
      </c>
      <c r="U24" s="1">
        <f t="shared" si="8"/>
        <v>53.094972222222232</v>
      </c>
      <c r="W24" s="1">
        <f t="shared" si="13"/>
        <v>-6.2877500000000008</v>
      </c>
      <c r="Y24" s="1">
        <f>SQRT((111.3*COS((($U$6+U24)/2)*0.01745)*($W$6-W24))^2+(111.3*($U$6-U24))^2)</f>
        <v>36.347155920167125</v>
      </c>
      <c r="AA24" s="1">
        <f>IF($U$6&lt;=U24,SQRT((111.3*COS((($U$6+U24)/2)*0.01745)*($W$6-$W$6))^2+(111.3*($U$6-U24))^2),SQRT((111.3*COS((($U$6+U24)/2)*0.01745)*($W$6-$W$6))^2+(111.3*($U$6-U24))^2)*-1)</f>
        <v>-36.329296966665204</v>
      </c>
      <c r="AC24" s="1">
        <f>IF($W$6&lt;=W24,SQRT((111.3*COS((($U$6+$U$6)/2)*0.01745)*($W$6-W24))^2+(111.3*($U$6-$U$6))^2),SQRT((111.3*COS((($U$6+$U$6)/2)*0.01745)*($W$6-W24))^2+(111.3*($U$6-$U$6))^2)*-1)</f>
        <v>-1.1349160120848476</v>
      </c>
      <c r="AE24" s="1">
        <f t="shared" si="14"/>
        <v>1.524</v>
      </c>
      <c r="AG24" s="1">
        <f t="shared" si="12"/>
        <v>425.96000000000004</v>
      </c>
    </row>
    <row r="25" spans="4:33">
      <c r="D25" s="4" t="s">
        <v>39</v>
      </c>
      <c r="E25" s="3" t="s">
        <v>130</v>
      </c>
      <c r="F25" s="3" t="s">
        <v>131</v>
      </c>
      <c r="G25" s="20">
        <v>70</v>
      </c>
      <c r="H25" s="20">
        <v>280</v>
      </c>
      <c r="I25" s="3"/>
      <c r="J25" s="6" t="str">
        <f t="shared" si="0"/>
        <v xml:space="preserve">525657,2 </v>
      </c>
      <c r="K25" s="6" t="str">
        <f t="shared" si="1"/>
        <v xml:space="preserve"> 0061029,8</v>
      </c>
      <c r="M25" s="7">
        <f t="shared" si="2"/>
        <v>52</v>
      </c>
      <c r="N25" s="7">
        <f t="shared" si="3"/>
        <v>56</v>
      </c>
      <c r="O25" s="1">
        <f t="shared" si="4"/>
        <v>57.199999999953434</v>
      </c>
      <c r="Q25" s="7">
        <f t="shared" si="5"/>
        <v>6</v>
      </c>
      <c r="R25" s="7">
        <f t="shared" si="6"/>
        <v>10</v>
      </c>
      <c r="S25" s="1">
        <f t="shared" si="7"/>
        <v>29.80000000000291</v>
      </c>
      <c r="U25" s="1">
        <f t="shared" si="8"/>
        <v>52.949222222222211</v>
      </c>
      <c r="W25" s="1">
        <f t="shared" si="13"/>
        <v>-6.1749444444444457</v>
      </c>
      <c r="Y25" s="1">
        <f>SQRT((111.3*COS((($U$6+U25)/2)*0.01745)*($W$6-W25))^2+(111.3*($U$6-U25))^2)</f>
        <v>52.937623961118945</v>
      </c>
      <c r="AA25" s="1">
        <f>IF($U$6&lt;=U25,SQRT((111.3*COS((($U$6+U25)/2)*0.01745)*($W$6-$W$6))^2+(111.3*($U$6-U25))^2),SQRT((111.3*COS((($U$6+U25)/2)*0.01745)*($W$6-$W$6))^2+(111.3*($U$6-U25))^2)*-1)</f>
        <v>-52.551271966667535</v>
      </c>
      <c r="AC25" s="1">
        <f>IF($W$6&lt;=W25,SQRT((111.3*COS((($U$6+$U$6)/2)*0.01745)*($W$6-W25))^2+(111.3*($U$6-$U$6))^2),SQRT((111.3*COS((($U$6+$U$6)/2)*0.01745)*($W$6-W25))^2+(111.3*($U$6-$U$6))^2)*-1)</f>
        <v>6.3488526938319234</v>
      </c>
      <c r="AE25" s="1">
        <f t="shared" si="14"/>
        <v>2.1336000000000004</v>
      </c>
      <c r="AG25" s="1">
        <f t="shared" si="12"/>
        <v>518.56000000000006</v>
      </c>
    </row>
    <row r="26" spans="4:33">
      <c r="D26" s="4" t="s">
        <v>44</v>
      </c>
      <c r="E26" s="3" t="s">
        <v>140</v>
      </c>
      <c r="F26" s="3" t="s">
        <v>141</v>
      </c>
      <c r="G26" s="20">
        <v>90</v>
      </c>
      <c r="H26" s="20">
        <v>300</v>
      </c>
      <c r="I26" s="3"/>
      <c r="J26" s="6" t="str">
        <f t="shared" si="0"/>
        <v xml:space="preserve">523136,2 </v>
      </c>
      <c r="K26" s="6" t="str">
        <f t="shared" si="1"/>
        <v xml:space="preserve"> 0061549,5</v>
      </c>
      <c r="M26" s="7">
        <f t="shared" si="2"/>
        <v>52</v>
      </c>
      <c r="N26" s="7">
        <f t="shared" si="3"/>
        <v>31</v>
      </c>
      <c r="O26" s="1">
        <f t="shared" si="4"/>
        <v>36.200000000011642</v>
      </c>
      <c r="Q26" s="7">
        <f t="shared" si="5"/>
        <v>6</v>
      </c>
      <c r="R26" s="7">
        <f t="shared" si="6"/>
        <v>15</v>
      </c>
      <c r="S26" s="1">
        <f t="shared" si="7"/>
        <v>49.5</v>
      </c>
      <c r="U26" s="1">
        <f t="shared" si="8"/>
        <v>52.526722222222226</v>
      </c>
      <c r="W26" s="1">
        <f t="shared" si="13"/>
        <v>-6.2637499999999999</v>
      </c>
      <c r="Y26" s="1">
        <f>SQRT((111.3*COS((($U$6+U26)/2)*0.01745)*($W$6-W26))^2+(111.3*($U$6-U26))^2)</f>
        <v>99.576594153828722</v>
      </c>
      <c r="AA26" s="1">
        <f>IF($U$6&lt;=U26,SQRT((111.3*COS((($U$6+U26)/2)*0.01745)*($W$6-$W$6))^2+(111.3*($U$6-U26))^2),SQRT((111.3*COS((($U$6+U26)/2)*0.01745)*($W$6-$W$6))^2+(111.3*($U$6-U26))^2)*-1)</f>
        <v>-99.575521966665889</v>
      </c>
      <c r="AC26" s="1">
        <f>IF($W$6&lt;=W26,SQRT((111.3*COS((($U$6+$U$6)/2)*0.01745)*($W$6-W26))^2+(111.3*($U$6-$U$6))^2),SQRT((111.3*COS((($U$6+$U$6)/2)*0.01745)*($W$6-W26))^2+(111.3*($U$6-$U$6))^2)*-1)</f>
        <v>0.45729678326416934</v>
      </c>
      <c r="AE26" s="1">
        <f t="shared" si="14"/>
        <v>2.7432000000000003</v>
      </c>
      <c r="AG26" s="1">
        <f t="shared" si="12"/>
        <v>555.6</v>
      </c>
    </row>
    <row r="27" spans="4:33">
      <c r="D27" s="2"/>
      <c r="E27" s="3"/>
      <c r="F27" s="3"/>
      <c r="G27" s="2"/>
      <c r="H27" s="2"/>
      <c r="I27" s="3"/>
      <c r="J27" s="6" t="str">
        <f t="shared" si="0"/>
        <v/>
      </c>
      <c r="K27" s="6" t="str">
        <f t="shared" si="1"/>
        <v/>
      </c>
      <c r="M27" s="7"/>
      <c r="N27" s="7"/>
      <c r="Q27" s="7"/>
      <c r="R27" s="7"/>
    </row>
    <row r="28" spans="4:33" ht="15.65" customHeight="1">
      <c r="D28" s="5" t="s">
        <v>159</v>
      </c>
      <c r="E28" s="3"/>
      <c r="F28" s="3"/>
      <c r="G28" s="8" t="s">
        <v>177</v>
      </c>
      <c r="H28" s="8" t="s">
        <v>181</v>
      </c>
      <c r="I28" s="3"/>
      <c r="J28" s="6" t="str">
        <f t="shared" si="0"/>
        <v/>
      </c>
      <c r="K28" s="6" t="str">
        <f t="shared" si="1"/>
        <v/>
      </c>
      <c r="M28" s="7"/>
      <c r="N28" s="7"/>
      <c r="Q28" s="7"/>
      <c r="R28" s="7"/>
    </row>
    <row r="29" spans="4:33">
      <c r="D29" s="4" t="s">
        <v>36</v>
      </c>
      <c r="E29" s="11" t="s">
        <v>164</v>
      </c>
      <c r="F29" s="11" t="s">
        <v>165</v>
      </c>
      <c r="G29" s="20">
        <v>0</v>
      </c>
      <c r="H29" s="20">
        <v>0</v>
      </c>
      <c r="I29" s="3"/>
      <c r="J29" s="6" t="str">
        <f t="shared" si="0"/>
        <v>532512,9</v>
      </c>
      <c r="K29" s="6" t="str">
        <f t="shared" si="1"/>
        <v>0061502,1</v>
      </c>
      <c r="M29" s="7">
        <f t="shared" si="2"/>
        <v>53</v>
      </c>
      <c r="N29" s="7">
        <f t="shared" si="3"/>
        <v>25</v>
      </c>
      <c r="O29" s="1">
        <f t="shared" si="4"/>
        <v>12.900000000023283</v>
      </c>
      <c r="Q29" s="7">
        <f t="shared" si="5"/>
        <v>6</v>
      </c>
      <c r="R29" s="7">
        <f t="shared" si="6"/>
        <v>15</v>
      </c>
      <c r="S29" s="1">
        <f t="shared" si="7"/>
        <v>2.0999999999985448</v>
      </c>
      <c r="U29" s="1">
        <f t="shared" si="8"/>
        <v>53.42025000000001</v>
      </c>
      <c r="W29" s="1">
        <f t="shared" si="13"/>
        <v>-6.2505833333333332</v>
      </c>
      <c r="Y29" s="1">
        <f>SQRT((111.3*COS((($U$6+U29)/2)*0.01745)*($W$6-W29))^2+(111.3*($U$6-U29))^2)</f>
        <v>1.3367602623640706</v>
      </c>
      <c r="AA29" s="1">
        <f>IF($U$6&lt;=U29,SQRT((111.3*COS((($U$6+U29)/2)*0.01745)*($W$6-$W$6))^2+(111.3*($U$6-U29))^2),SQRT((111.3*COS((($U$6+U29)/2)*0.01745)*($W$6-$W$6))^2+(111.3*($U$6-U29))^2)*-1)</f>
        <v>-0.12588029999851641</v>
      </c>
      <c r="AC29" s="1">
        <f>IF($W$6&lt;=W29,SQRT((111.3*COS((($U$6+$U$6)/2)*0.01745)*($W$6-W29))^2+(111.3*($U$6-$U$6))^2),SQRT((111.3*COS((($U$6+$U$6)/2)*0.01745)*($W$6-W29))^2+(111.3*($U$6-$U$6))^2)*-1)</f>
        <v>1.3308024140458954</v>
      </c>
      <c r="AE29" s="1">
        <f t="shared" si="14"/>
        <v>0</v>
      </c>
      <c r="AG29" s="1">
        <f t="shared" si="12"/>
        <v>0</v>
      </c>
    </row>
    <row r="30" spans="4:33">
      <c r="D30" s="4" t="s">
        <v>42</v>
      </c>
      <c r="E30" s="3" t="s">
        <v>136</v>
      </c>
      <c r="F30" s="3" t="s">
        <v>137</v>
      </c>
      <c r="G30" s="20">
        <v>30</v>
      </c>
      <c r="H30" s="20">
        <v>210</v>
      </c>
      <c r="I30" s="3"/>
      <c r="J30" s="6" t="str">
        <f t="shared" si="0"/>
        <v xml:space="preserve">532957,8 </v>
      </c>
      <c r="K30" s="6" t="str">
        <f t="shared" si="1"/>
        <v xml:space="preserve"> 0061825,6</v>
      </c>
      <c r="M30" s="7">
        <f t="shared" si="2"/>
        <v>53</v>
      </c>
      <c r="N30" s="7">
        <f t="shared" si="3"/>
        <v>29</v>
      </c>
      <c r="O30" s="1">
        <f t="shared" si="4"/>
        <v>57.800000000046566</v>
      </c>
      <c r="Q30" s="7">
        <f t="shared" si="5"/>
        <v>6</v>
      </c>
      <c r="R30" s="7">
        <f t="shared" si="6"/>
        <v>18</v>
      </c>
      <c r="S30" s="1">
        <f t="shared" si="7"/>
        <v>25.599999999998545</v>
      </c>
      <c r="U30" s="1">
        <f t="shared" si="8"/>
        <v>53.499388888888902</v>
      </c>
      <c r="W30" s="1">
        <f t="shared" si="13"/>
        <v>-6.3071111111111104</v>
      </c>
      <c r="Y30" s="1">
        <f>SQRT((111.3*COS((($U$6+U30)/2)*0.01745)*($W$6-W30))^2+(111.3*($U$6-U30))^2)</f>
        <v>9.0124688596942697</v>
      </c>
      <c r="AA30" s="1">
        <f>IF($U$6&lt;=U30,SQRT((111.3*COS((($U$6+U30)/2)*0.01745)*($W$6-$W$6))^2+(111.3*($U$6-U30))^2),SQRT((111.3*COS((($U$6+U30)/2)*0.01745)*($W$6-$W$6))^2+(111.3*($U$6-U30))^2)*-1)</f>
        <v>8.6822780333351357</v>
      </c>
      <c r="AC30" s="1">
        <f>IF($W$6&lt;=W30,SQRT((111.3*COS((($U$6+$U$6)/2)*0.01745)*($W$6-W30))^2+(111.3*($U$6-$U$6))^2),SQRT((111.3*COS((($U$6+$U$6)/2)*0.01745)*($W$6-W30))^2+(111.3*($U$6-$U$6))^2)*-1)</f>
        <v>-2.4193747138882462</v>
      </c>
      <c r="AE30" s="1">
        <f t="shared" si="14"/>
        <v>0.91439999999999999</v>
      </c>
      <c r="AG30" s="1">
        <f t="shared" si="12"/>
        <v>388.92</v>
      </c>
    </row>
    <row r="31" spans="4:33">
      <c r="D31" s="4" t="s">
        <v>45</v>
      </c>
      <c r="E31" s="3" t="s">
        <v>142</v>
      </c>
      <c r="F31" s="3" t="s">
        <v>143</v>
      </c>
      <c r="G31" s="20">
        <v>50</v>
      </c>
      <c r="H31" s="20">
        <v>230</v>
      </c>
      <c r="I31" s="3"/>
      <c r="J31" s="6" t="str">
        <f t="shared" si="0"/>
        <v xml:space="preserve">533413,0 </v>
      </c>
      <c r="K31" s="6" t="str">
        <f t="shared" si="1"/>
        <v xml:space="preserve"> 0062520,0</v>
      </c>
      <c r="M31" s="7">
        <f t="shared" si="2"/>
        <v>53</v>
      </c>
      <c r="N31" s="7">
        <f t="shared" si="3"/>
        <v>34</v>
      </c>
      <c r="O31" s="1">
        <f t="shared" si="4"/>
        <v>13</v>
      </c>
      <c r="Q31" s="7">
        <f t="shared" si="5"/>
        <v>6</v>
      </c>
      <c r="R31" s="7">
        <f t="shared" si="6"/>
        <v>25</v>
      </c>
      <c r="S31" s="1">
        <f t="shared" si="7"/>
        <v>20</v>
      </c>
      <c r="U31" s="1">
        <f t="shared" si="8"/>
        <v>53.570277777777775</v>
      </c>
      <c r="W31" s="1">
        <f t="shared" si="13"/>
        <v>-6.4222222222222225</v>
      </c>
      <c r="Y31" s="1">
        <f>SQRT((111.3*COS((($U$6+U31)/2)*0.01745)*($W$6-W31))^2+(111.3*($U$6-U31))^2)</f>
        <v>19.37548761683739</v>
      </c>
      <c r="AA31" s="1">
        <f>IF($U$6&lt;=U31,SQRT((111.3*COS((($U$6+U31)/2)*0.01745)*($W$6-$W$6))^2+(111.3*($U$6-U31))^2),SQRT((111.3*COS((($U$6+U31)/2)*0.01745)*($W$6-$W$6))^2+(111.3*($U$6-U31))^2)*-1)</f>
        <v>16.572211366666775</v>
      </c>
      <c r="AC31" s="1">
        <f>IF($W$6&lt;=W31,SQRT((111.3*COS((($U$6+$U$6)/2)*0.01745)*($W$6-W31))^2+(111.3*($U$6-$U$6))^2),SQRT((111.3*COS((($U$6+$U$6)/2)*0.01745)*($W$6-W31))^2+(111.3*($U$6-$U$6))^2)*-1)</f>
        <v>-10.056099047136081</v>
      </c>
      <c r="AE31" s="1">
        <f t="shared" si="14"/>
        <v>1.524</v>
      </c>
      <c r="AG31" s="1">
        <f t="shared" si="12"/>
        <v>425.96000000000004</v>
      </c>
    </row>
    <row r="32" spans="4:33">
      <c r="D32" s="4" t="s">
        <v>46</v>
      </c>
      <c r="E32" s="3" t="s">
        <v>144</v>
      </c>
      <c r="F32" s="3" t="s">
        <v>145</v>
      </c>
      <c r="G32" s="20">
        <v>70</v>
      </c>
      <c r="H32" s="20">
        <v>280</v>
      </c>
      <c r="I32" s="3"/>
      <c r="J32" s="6" t="str">
        <f t="shared" si="0"/>
        <v xml:space="preserve">533551,3 </v>
      </c>
      <c r="K32" s="6" t="str">
        <f t="shared" si="1"/>
        <v xml:space="preserve"> 0072328,6</v>
      </c>
      <c r="M32" s="7">
        <f t="shared" si="2"/>
        <v>53</v>
      </c>
      <c r="N32" s="7">
        <f t="shared" si="3"/>
        <v>35</v>
      </c>
      <c r="O32" s="1">
        <f t="shared" si="4"/>
        <v>51.300000000046566</v>
      </c>
      <c r="Q32" s="7">
        <f t="shared" si="5"/>
        <v>7</v>
      </c>
      <c r="R32" s="7">
        <f t="shared" si="6"/>
        <v>23</v>
      </c>
      <c r="S32" s="1">
        <f t="shared" si="7"/>
        <v>28.600000000005821</v>
      </c>
      <c r="U32" s="1">
        <f t="shared" si="8"/>
        <v>53.597583333333347</v>
      </c>
      <c r="W32" s="1">
        <f t="shared" si="13"/>
        <v>-7.3912777777777796</v>
      </c>
      <c r="Y32" s="1">
        <f>SQRT((111.3*COS((($U$6+U32)/2)*0.01745)*($W$6-W32))^2+(111.3*($U$6-U32))^2)</f>
        <v>76.739537552230246</v>
      </c>
      <c r="AA32" s="1">
        <f>IF($U$6&lt;=U32,SQRT((111.3*COS((($U$6+U32)/2)*0.01745)*($W$6-$W$6))^2+(111.3*($U$6-U32))^2),SQRT((111.3*COS((($U$6+U32)/2)*0.01745)*($W$6-$W$6))^2+(111.3*($U$6-U32))^2)*-1)</f>
        <v>19.611319700001879</v>
      </c>
      <c r="AC32" s="1">
        <f>IF($W$6&lt;=W32,SQRT((111.3*COS((($U$6+$U$6)/2)*0.01745)*($W$6-W32))^2+(111.3*($U$6-$U$6))^2),SQRT((111.3*COS((($U$6+$U$6)/2)*0.01745)*($W$6-W32))^2+(111.3*($U$6-$U$6))^2)*-1)</f>
        <v>-74.345376337117315</v>
      </c>
      <c r="AE32" s="1">
        <f t="shared" si="14"/>
        <v>2.1336000000000004</v>
      </c>
      <c r="AG32" s="1">
        <f t="shared" si="12"/>
        <v>518.56000000000006</v>
      </c>
    </row>
    <row r="33" spans="4:33">
      <c r="D33" s="2"/>
      <c r="E33" s="3"/>
      <c r="F33" s="3"/>
      <c r="G33" s="2"/>
      <c r="H33" s="2"/>
      <c r="I33" s="3"/>
      <c r="J33" s="6" t="str">
        <f t="shared" si="0"/>
        <v/>
      </c>
      <c r="K33" s="6" t="str">
        <f t="shared" si="1"/>
        <v/>
      </c>
      <c r="M33" s="7"/>
      <c r="N33" s="7"/>
      <c r="Q33" s="7"/>
      <c r="R33" s="7"/>
    </row>
    <row r="34" spans="4:33" ht="15.65" customHeight="1">
      <c r="D34" s="5" t="s">
        <v>159</v>
      </c>
      <c r="E34" s="3"/>
      <c r="F34" s="3"/>
      <c r="G34" s="8" t="s">
        <v>177</v>
      </c>
      <c r="H34" s="8" t="s">
        <v>181</v>
      </c>
      <c r="I34" s="3"/>
      <c r="J34" s="6" t="str">
        <f t="shared" si="0"/>
        <v/>
      </c>
      <c r="K34" s="6" t="str">
        <f t="shared" si="1"/>
        <v/>
      </c>
      <c r="M34" s="7"/>
      <c r="N34" s="7"/>
      <c r="Q34" s="7"/>
      <c r="R34" s="7"/>
    </row>
    <row r="35" spans="4:33">
      <c r="D35" s="4" t="s">
        <v>36</v>
      </c>
      <c r="E35" s="11" t="s">
        <v>164</v>
      </c>
      <c r="F35" s="11" t="s">
        <v>165</v>
      </c>
      <c r="G35" s="20">
        <v>0</v>
      </c>
      <c r="H35" s="20">
        <v>0</v>
      </c>
      <c r="I35" s="3"/>
      <c r="J35" s="6" t="str">
        <f t="shared" si="0"/>
        <v>532512,9</v>
      </c>
      <c r="K35" s="6" t="str">
        <f t="shared" si="1"/>
        <v>0061502,1</v>
      </c>
      <c r="M35" s="7">
        <f t="shared" si="2"/>
        <v>53</v>
      </c>
      <c r="N35" s="7">
        <f t="shared" si="3"/>
        <v>25</v>
      </c>
      <c r="O35" s="1">
        <f t="shared" si="4"/>
        <v>12.900000000023283</v>
      </c>
      <c r="Q35" s="7">
        <f t="shared" si="5"/>
        <v>6</v>
      </c>
      <c r="R35" s="7">
        <f t="shared" si="6"/>
        <v>15</v>
      </c>
      <c r="S35" s="1">
        <f t="shared" si="7"/>
        <v>2.0999999999985448</v>
      </c>
      <c r="U35" s="1">
        <f t="shared" si="8"/>
        <v>53.42025000000001</v>
      </c>
      <c r="W35" s="1">
        <f t="shared" si="13"/>
        <v>-6.2505833333333332</v>
      </c>
      <c r="Y35" s="1">
        <f>SQRT((111.3*COS((($U$6+U35)/2)*0.01745)*($W$6-W35))^2+(111.3*($U$6-U35))^2)</f>
        <v>1.3367602623640706</v>
      </c>
      <c r="AA35" s="1">
        <f>IF($U$6&lt;=U35,SQRT((111.3*COS((($U$6+U35)/2)*0.01745)*($W$6-$W$6))^2+(111.3*($U$6-U35))^2),SQRT((111.3*COS((($U$6+U35)/2)*0.01745)*($W$6-$W$6))^2+(111.3*($U$6-U35))^2)*-1)</f>
        <v>-0.12588029999851641</v>
      </c>
      <c r="AC35" s="1">
        <f>IF($W$6&lt;=W35,SQRT((111.3*COS((($U$6+$U$6)/2)*0.01745)*($W$6-W35))^2+(111.3*($U$6-$U$6))^2),SQRT((111.3*COS((($U$6+$U$6)/2)*0.01745)*($W$6-W35))^2+(111.3*($U$6-$U$6))^2)*-1)</f>
        <v>1.3308024140458954</v>
      </c>
      <c r="AE35" s="1">
        <f t="shared" si="14"/>
        <v>0</v>
      </c>
      <c r="AG35" s="1">
        <f t="shared" si="12"/>
        <v>0</v>
      </c>
    </row>
    <row r="36" spans="4:33">
      <c r="D36" s="4" t="s">
        <v>42</v>
      </c>
      <c r="E36" s="3" t="s">
        <v>136</v>
      </c>
      <c r="F36" s="3" t="s">
        <v>137</v>
      </c>
      <c r="G36" s="20">
        <v>30</v>
      </c>
      <c r="H36" s="20">
        <v>210</v>
      </c>
      <c r="I36" s="3"/>
      <c r="J36" s="6" t="str">
        <f t="shared" si="0"/>
        <v xml:space="preserve">532957,8 </v>
      </c>
      <c r="K36" s="6" t="str">
        <f t="shared" si="1"/>
        <v xml:space="preserve"> 0061825,6</v>
      </c>
      <c r="M36" s="7">
        <f t="shared" si="2"/>
        <v>53</v>
      </c>
      <c r="N36" s="7">
        <f t="shared" si="3"/>
        <v>29</v>
      </c>
      <c r="O36" s="1">
        <f t="shared" si="4"/>
        <v>57.800000000046566</v>
      </c>
      <c r="Q36" s="7">
        <f t="shared" si="5"/>
        <v>6</v>
      </c>
      <c r="R36" s="7">
        <f t="shared" si="6"/>
        <v>18</v>
      </c>
      <c r="S36" s="1">
        <f t="shared" si="7"/>
        <v>25.599999999998545</v>
      </c>
      <c r="U36" s="1">
        <f t="shared" si="8"/>
        <v>53.499388888888902</v>
      </c>
      <c r="W36" s="1">
        <f t="shared" si="13"/>
        <v>-6.3071111111111104</v>
      </c>
      <c r="Y36" s="1">
        <f>SQRT((111.3*COS((($U$6+U36)/2)*0.01745)*($W$6-W36))^2+(111.3*($U$6-U36))^2)</f>
        <v>9.0124688596942697</v>
      </c>
      <c r="AA36" s="1">
        <f>IF($U$6&lt;=U36,SQRT((111.3*COS((($U$6+U36)/2)*0.01745)*($W$6-$W$6))^2+(111.3*($U$6-U36))^2),SQRT((111.3*COS((($U$6+U36)/2)*0.01745)*($W$6-$W$6))^2+(111.3*($U$6-U36))^2)*-1)</f>
        <v>8.6822780333351357</v>
      </c>
      <c r="AC36" s="1">
        <f>IF($W$6&lt;=W36,SQRT((111.3*COS((($U$6+$U$6)/2)*0.01745)*($W$6-W36))^2+(111.3*($U$6-$U$6))^2),SQRT((111.3*COS((($U$6+$U$6)/2)*0.01745)*($W$6-W36))^2+(111.3*($U$6-$U$6))^2)*-1)</f>
        <v>-2.4193747138882462</v>
      </c>
      <c r="AE36" s="1">
        <f t="shared" si="14"/>
        <v>0.91439999999999999</v>
      </c>
      <c r="AG36" s="1">
        <f t="shared" si="12"/>
        <v>388.92</v>
      </c>
    </row>
    <row r="37" spans="4:33">
      <c r="D37" s="4" t="s">
        <v>47</v>
      </c>
      <c r="E37" s="3" t="s">
        <v>146</v>
      </c>
      <c r="F37" s="3" t="s">
        <v>147</v>
      </c>
      <c r="G37" s="20">
        <v>50</v>
      </c>
      <c r="H37" s="20">
        <v>230</v>
      </c>
      <c r="I37" s="3"/>
      <c r="J37" s="6" t="str">
        <f t="shared" si="0"/>
        <v xml:space="preserve">532901,7 </v>
      </c>
      <c r="K37" s="6" t="str">
        <f t="shared" si="1"/>
        <v xml:space="preserve"> 0053821,6</v>
      </c>
      <c r="M37" s="7">
        <f t="shared" si="2"/>
        <v>53</v>
      </c>
      <c r="N37" s="7">
        <f t="shared" si="3"/>
        <v>29</v>
      </c>
      <c r="O37" s="1">
        <f t="shared" si="4"/>
        <v>1.6999999999534339</v>
      </c>
      <c r="Q37" s="7">
        <f t="shared" si="5"/>
        <v>5</v>
      </c>
      <c r="R37" s="7">
        <f t="shared" si="6"/>
        <v>38</v>
      </c>
      <c r="S37" s="1">
        <f t="shared" si="7"/>
        <v>21.599999999998545</v>
      </c>
      <c r="U37" s="1">
        <f t="shared" si="8"/>
        <v>53.483805555555541</v>
      </c>
      <c r="W37" s="1">
        <f t="shared" si="13"/>
        <v>-5.6393333333333331</v>
      </c>
      <c r="Y37" s="1">
        <f>SQRT((111.3*COS((($U$6+U37)/2)*0.01745)*($W$6-W37))^2+(111.3*($U$6-U37))^2)</f>
        <v>42.424528213185305</v>
      </c>
      <c r="AA37" s="1">
        <f>IF($U$6&lt;=U37,SQRT((111.3*COS((($U$6+U37)/2)*0.01745)*($W$6-$W$6))^2+(111.3*($U$6-U37))^2),SQRT((111.3*COS((($U$6+U37)/2)*0.01745)*($W$6-$W$6))^2+(111.3*($U$6-U37))^2)*-1)</f>
        <v>6.9478530333321267</v>
      </c>
      <c r="AC37" s="1">
        <f>IF($W$6&lt;=W37,SQRT((111.3*COS((($U$6+$U$6)/2)*0.01745)*($W$6-W37))^2+(111.3*($U$6-$U$6))^2),SQRT((111.3*COS((($U$6+$U$6)/2)*0.01745)*($W$6-W37))^2+(111.3*($U$6-$U$6))^2)*-1)</f>
        <v>41.882472045589637</v>
      </c>
      <c r="AE37" s="1">
        <f t="shared" si="14"/>
        <v>1.524</v>
      </c>
      <c r="AG37" s="1">
        <f t="shared" si="12"/>
        <v>425.96000000000004</v>
      </c>
    </row>
    <row r="38" spans="4:33">
      <c r="D38" s="4" t="s">
        <v>48</v>
      </c>
      <c r="E38" s="3" t="s">
        <v>148</v>
      </c>
      <c r="F38" s="3" t="s">
        <v>58</v>
      </c>
      <c r="G38" s="20">
        <v>70</v>
      </c>
      <c r="H38" s="20">
        <v>280</v>
      </c>
      <c r="I38" s="3"/>
      <c r="J38" s="6" t="str">
        <f t="shared" si="0"/>
        <v xml:space="preserve">532848,3 </v>
      </c>
      <c r="K38" s="6" t="str">
        <f t="shared" si="1"/>
        <v xml:space="preserve"> 0053000,0</v>
      </c>
      <c r="M38" s="7">
        <f t="shared" si="2"/>
        <v>53</v>
      </c>
      <c r="N38" s="7">
        <f t="shared" si="3"/>
        <v>28</v>
      </c>
      <c r="O38" s="1">
        <f t="shared" si="4"/>
        <v>48.300000000046566</v>
      </c>
      <c r="Q38" s="7">
        <f t="shared" si="5"/>
        <v>5</v>
      </c>
      <c r="R38" s="7">
        <f t="shared" si="6"/>
        <v>30</v>
      </c>
      <c r="S38" s="1">
        <f t="shared" si="7"/>
        <v>0</v>
      </c>
      <c r="U38" s="1">
        <f t="shared" si="8"/>
        <v>53.480083333333347</v>
      </c>
      <c r="W38" s="1">
        <f t="shared" si="13"/>
        <v>-5.5</v>
      </c>
      <c r="Y38" s="1">
        <f>SQRT((111.3*COS((($U$6+U38)/2)*0.01745)*($W$6-W38))^2+(111.3*($U$6-U38))^2)</f>
        <v>51.506938301277252</v>
      </c>
      <c r="AA38" s="1">
        <f>IF($U$6&lt;=U38,SQRT((111.3*COS((($U$6+U38)/2)*0.01745)*($W$6-$W$6))^2+(111.3*($U$6-U38))^2),SQRT((111.3*COS((($U$6+U38)/2)*0.01745)*($W$6-$W$6))^2+(111.3*($U$6-U38))^2)*-1)</f>
        <v>6.5335697000019115</v>
      </c>
      <c r="AC38" s="1">
        <f>IF($W$6&lt;=W38,SQRT((111.3*COS((($U$6+$U$6)/2)*0.01745)*($W$6-W38))^2+(111.3*($U$6-$U$6))^2),SQRT((111.3*COS((($U$6+$U$6)/2)*0.01745)*($W$6-W38))^2+(111.3*($U$6-$U$6))^2)*-1)</f>
        <v>51.126151885254394</v>
      </c>
      <c r="AE38" s="1">
        <f t="shared" si="14"/>
        <v>2.1336000000000004</v>
      </c>
      <c r="AG38" s="1">
        <f t="shared" si="12"/>
        <v>518.56000000000006</v>
      </c>
    </row>
    <row r="39" spans="4:33">
      <c r="D39" s="2"/>
      <c r="E39" s="3"/>
      <c r="F39" s="3"/>
      <c r="G39" s="2"/>
      <c r="H39" s="2"/>
      <c r="I39" s="3"/>
      <c r="J39" s="6" t="str">
        <f t="shared" si="0"/>
        <v/>
      </c>
      <c r="K39" s="6" t="str">
        <f t="shared" si="1"/>
        <v/>
      </c>
      <c r="M39" s="7"/>
      <c r="N39" s="7"/>
      <c r="Q39" s="7"/>
      <c r="R39" s="7"/>
    </row>
    <row r="40" spans="4:33" ht="15.65" customHeight="1">
      <c r="D40" s="5" t="s">
        <v>159</v>
      </c>
      <c r="E40" s="3"/>
      <c r="F40" s="3"/>
      <c r="G40" s="8" t="s">
        <v>177</v>
      </c>
      <c r="H40" s="8" t="s">
        <v>181</v>
      </c>
      <c r="I40" s="3"/>
      <c r="J40" s="6" t="str">
        <f t="shared" ref="J40:J64" si="15">SUBSTITUTE(E40,".",",")</f>
        <v/>
      </c>
      <c r="K40" s="6" t="str">
        <f t="shared" si="1"/>
        <v/>
      </c>
      <c r="M40" s="7"/>
      <c r="N40" s="7"/>
      <c r="Q40" s="7"/>
      <c r="R40" s="7"/>
    </row>
    <row r="41" spans="4:33">
      <c r="D41" s="4" t="s">
        <v>36</v>
      </c>
      <c r="E41" s="11" t="s">
        <v>164</v>
      </c>
      <c r="F41" s="11" t="s">
        <v>165</v>
      </c>
      <c r="G41" s="20">
        <v>0</v>
      </c>
      <c r="H41" s="20">
        <v>0</v>
      </c>
      <c r="I41" s="3"/>
      <c r="J41" s="6" t="str">
        <f t="shared" si="15"/>
        <v>532512,9</v>
      </c>
      <c r="K41" s="6" t="str">
        <f t="shared" si="1"/>
        <v>0061502,1</v>
      </c>
      <c r="M41" s="7">
        <f t="shared" ref="M41:M64" si="16">ROUNDDOWN(J41,-4)/10000</f>
        <v>53</v>
      </c>
      <c r="N41" s="7">
        <f t="shared" ref="N41:N64" si="17">ROUNDDOWN(J41-ROUNDDOWN(M41,0)*10000,-2)/100</f>
        <v>25</v>
      </c>
      <c r="O41" s="1">
        <f t="shared" ref="O41:O64" si="18">(J41-M41*10000-N41*100)</f>
        <v>12.900000000023283</v>
      </c>
      <c r="Q41" s="7">
        <f t="shared" ref="Q41:Q64" si="19">ROUNDDOWN(K41,-4)/10000</f>
        <v>6</v>
      </c>
      <c r="R41" s="7">
        <f t="shared" ref="R41:R64" si="20">ROUNDDOWN(K41-ROUNDDOWN(Q41,0)*10000,-2)/100</f>
        <v>15</v>
      </c>
      <c r="S41" s="1">
        <f t="shared" ref="S41:S64" si="21">(K41-Q41*10000-R41*100)</f>
        <v>2.0999999999985448</v>
      </c>
      <c r="U41" s="1">
        <f t="shared" ref="U41:U64" si="22">(((O41/60)+N41)/60)+M41</f>
        <v>53.42025000000001</v>
      </c>
      <c r="W41" s="1">
        <f t="shared" si="13"/>
        <v>-6.2505833333333332</v>
      </c>
      <c r="Y41" s="1">
        <f>SQRT((111.3*COS((($U$6+U41)/2)*0.01745)*($W$6-W41))^2+(111.3*($U$6-U41))^2)</f>
        <v>1.3367602623640706</v>
      </c>
      <c r="AA41" s="1">
        <f>IF($U$6&lt;=U41,SQRT((111.3*COS((($U$6+U41)/2)*0.01745)*($W$6-$W$6))^2+(111.3*($U$6-U41))^2),SQRT((111.3*COS((($U$6+U41)/2)*0.01745)*($W$6-$W$6))^2+(111.3*($U$6-U41))^2)*-1)</f>
        <v>-0.12588029999851641</v>
      </c>
      <c r="AC41" s="1">
        <f>IF($W$6&lt;=W41,SQRT((111.3*COS((($U$6+$U$6)/2)*0.01745)*($W$6-W41))^2+(111.3*($U$6-$U$6))^2),SQRT((111.3*COS((($U$6+$U$6)/2)*0.01745)*($W$6-W41))^2+(111.3*($U$6-$U$6))^2)*-1)</f>
        <v>1.3308024140458954</v>
      </c>
      <c r="AE41" s="1">
        <f t="shared" si="14"/>
        <v>0</v>
      </c>
      <c r="AG41" s="1">
        <f t="shared" ref="AG41:AG64" si="23">1.852*H41</f>
        <v>0</v>
      </c>
    </row>
    <row r="42" spans="4:33">
      <c r="D42" s="4" t="s">
        <v>42</v>
      </c>
      <c r="E42" s="3" t="s">
        <v>136</v>
      </c>
      <c r="F42" s="3" t="s">
        <v>137</v>
      </c>
      <c r="G42" s="20">
        <v>30</v>
      </c>
      <c r="H42" s="20">
        <v>210</v>
      </c>
      <c r="I42" s="3"/>
      <c r="J42" s="6" t="str">
        <f t="shared" si="15"/>
        <v xml:space="preserve">532957,8 </v>
      </c>
      <c r="K42" s="6" t="str">
        <f t="shared" si="1"/>
        <v xml:space="preserve"> 0061825,6</v>
      </c>
      <c r="M42" s="7">
        <f t="shared" si="16"/>
        <v>53</v>
      </c>
      <c r="N42" s="7">
        <f t="shared" si="17"/>
        <v>29</v>
      </c>
      <c r="O42" s="1">
        <f t="shared" si="18"/>
        <v>57.800000000046566</v>
      </c>
      <c r="Q42" s="7">
        <f t="shared" si="19"/>
        <v>6</v>
      </c>
      <c r="R42" s="7">
        <f t="shared" si="20"/>
        <v>18</v>
      </c>
      <c r="S42" s="1">
        <f t="shared" si="21"/>
        <v>25.599999999998545</v>
      </c>
      <c r="U42" s="1">
        <f t="shared" si="22"/>
        <v>53.499388888888902</v>
      </c>
      <c r="W42" s="1">
        <f t="shared" si="13"/>
        <v>-6.3071111111111104</v>
      </c>
      <c r="Y42" s="1">
        <f>SQRT((111.3*COS((($U$6+U42)/2)*0.01745)*($W$6-W42))^2+(111.3*($U$6-U42))^2)</f>
        <v>9.0124688596942697</v>
      </c>
      <c r="AA42" s="1">
        <f>IF($U$6&lt;=U42,SQRT((111.3*COS((($U$6+U42)/2)*0.01745)*($W$6-$W$6))^2+(111.3*($U$6-U42))^2),SQRT((111.3*COS((($U$6+U42)/2)*0.01745)*($W$6-$W$6))^2+(111.3*($U$6-U42))^2)*-1)</f>
        <v>8.6822780333351357</v>
      </c>
      <c r="AC42" s="1">
        <f>IF($W$6&lt;=W42,SQRT((111.3*COS((($U$6+$U$6)/2)*0.01745)*($W$6-W42))^2+(111.3*($U$6-$U$6))^2),SQRT((111.3*COS((($U$6+$U$6)/2)*0.01745)*($W$6-W42))^2+(111.3*($U$6-$U$6))^2)*-1)</f>
        <v>-2.4193747138882462</v>
      </c>
      <c r="AE42" s="1">
        <f t="shared" si="14"/>
        <v>0.91439999999999999</v>
      </c>
      <c r="AG42" s="1">
        <f t="shared" si="23"/>
        <v>388.92</v>
      </c>
    </row>
    <row r="43" spans="4:33">
      <c r="D43" s="4" t="s">
        <v>43</v>
      </c>
      <c r="E43" s="3" t="s">
        <v>138</v>
      </c>
      <c r="F43" s="3" t="s">
        <v>139</v>
      </c>
      <c r="G43" s="20">
        <v>50</v>
      </c>
      <c r="H43" s="20">
        <v>210</v>
      </c>
      <c r="I43" s="3"/>
      <c r="J43" s="6" t="str">
        <f t="shared" si="15"/>
        <v xml:space="preserve">534521,0 </v>
      </c>
      <c r="K43" s="6" t="str">
        <f t="shared" si="1"/>
        <v xml:space="preserve"> 0061621,0</v>
      </c>
      <c r="M43" s="7">
        <f t="shared" si="16"/>
        <v>53</v>
      </c>
      <c r="N43" s="7">
        <f t="shared" si="17"/>
        <v>45</v>
      </c>
      <c r="O43" s="1">
        <f t="shared" si="18"/>
        <v>21</v>
      </c>
      <c r="Q43" s="7">
        <f t="shared" si="19"/>
        <v>6</v>
      </c>
      <c r="R43" s="7">
        <f t="shared" si="20"/>
        <v>16</v>
      </c>
      <c r="S43" s="1">
        <f t="shared" si="21"/>
        <v>21</v>
      </c>
      <c r="U43" s="1">
        <f t="shared" si="22"/>
        <v>53.755833333333335</v>
      </c>
      <c r="W43" s="1">
        <f t="shared" si="13"/>
        <v>-6.2725</v>
      </c>
      <c r="Y43" s="1">
        <f>SQRT((111.3*COS((($U$6+U43)/2)*0.01745)*($W$6-W43))^2+(111.3*($U$6-U43))^2)</f>
        <v>37.224746963842776</v>
      </c>
      <c r="AA43" s="1">
        <f>IF($U$6&lt;=U43,SQRT((111.3*COS((($U$6+U43)/2)*0.01745)*($W$6-$W$6))^2+(111.3*($U$6-U43))^2),SQRT((111.3*COS((($U$6+U43)/2)*0.01745)*($W$6-$W$6))^2+(111.3*($U$6-U43))^2)*-1)</f>
        <v>37.224544700000571</v>
      </c>
      <c r="AC43" s="1">
        <f>IF($W$6&lt;=W43,SQRT((111.3*COS((($U$6+$U$6)/2)*0.01745)*($W$6-W43))^2+(111.3*($U$6-$U$6))^2),SQRT((111.3*COS((($U$6+$U$6)/2)*0.01745)*($W$6-W43))^2+(111.3*($U$6-$U$6))^2)*-1)</f>
        <v>-0.12319746504014008</v>
      </c>
      <c r="AE43" s="1">
        <f t="shared" si="14"/>
        <v>1.524</v>
      </c>
      <c r="AG43" s="1">
        <f t="shared" si="23"/>
        <v>388.92</v>
      </c>
    </row>
    <row r="44" spans="4:33">
      <c r="D44" s="4" t="s">
        <v>49</v>
      </c>
      <c r="E44" s="3" t="s">
        <v>149</v>
      </c>
      <c r="F44" s="3" t="s">
        <v>150</v>
      </c>
      <c r="G44" s="20">
        <v>70</v>
      </c>
      <c r="H44" s="20">
        <v>210</v>
      </c>
      <c r="I44" s="3"/>
      <c r="J44" s="6" t="str">
        <f t="shared" si="15"/>
        <v xml:space="preserve">540406,0 </v>
      </c>
      <c r="K44" s="6" t="str">
        <f t="shared" si="1"/>
        <v xml:space="preserve"> 0061611,4</v>
      </c>
      <c r="M44" s="7">
        <f t="shared" si="16"/>
        <v>54</v>
      </c>
      <c r="N44" s="7">
        <f t="shared" si="17"/>
        <v>4</v>
      </c>
      <c r="O44" s="1">
        <f t="shared" si="18"/>
        <v>6</v>
      </c>
      <c r="Q44" s="7">
        <f t="shared" si="19"/>
        <v>6</v>
      </c>
      <c r="R44" s="7">
        <f t="shared" si="20"/>
        <v>16</v>
      </c>
      <c r="S44" s="1">
        <f t="shared" si="21"/>
        <v>11.400000000001455</v>
      </c>
      <c r="U44" s="1">
        <f t="shared" si="22"/>
        <v>54.068333333333335</v>
      </c>
      <c r="W44" s="1">
        <f t="shared" si="13"/>
        <v>-6.2698333333333336</v>
      </c>
      <c r="Y44" s="1">
        <f>SQRT((111.3*COS((($U$6+U44)/2)*0.01745)*($W$6-W44))^2+(111.3*($U$6-U44))^2)</f>
        <v>72.005814431093441</v>
      </c>
      <c r="AA44" s="1">
        <f>IF($U$6&lt;=U44,SQRT((111.3*COS((($U$6+U44)/2)*0.01745)*($W$6-$W$6))^2+(111.3*($U$6-U44))^2),SQRT((111.3*COS((($U$6+U44)/2)*0.01745)*($W$6-$W$6))^2+(111.3*($U$6-U44))^2)*-1)</f>
        <v>72.005794700000564</v>
      </c>
      <c r="AC44" s="1">
        <f>IF($W$6&lt;=W44,SQRT((111.3*COS((($U$6+$U$6)/2)*0.01745)*($W$6-W44))^2+(111.3*($U$6-$U$6))^2),SQRT((111.3*COS((($U$6+$U$6)/2)*0.01745)*($W$6-W44))^2+(111.3*($U$6-$U$6))^2)*-1)</f>
        <v>5.3715067776391165E-2</v>
      </c>
      <c r="AE44" s="1">
        <f t="shared" si="14"/>
        <v>2.1336000000000004</v>
      </c>
      <c r="AG44" s="1">
        <f t="shared" si="23"/>
        <v>388.92</v>
      </c>
    </row>
    <row r="45" spans="4:33">
      <c r="D45" s="2"/>
      <c r="E45" s="3"/>
      <c r="F45" s="3"/>
      <c r="G45" s="2"/>
      <c r="H45" s="2"/>
      <c r="I45" s="3"/>
      <c r="J45" s="6" t="str">
        <f t="shared" si="15"/>
        <v/>
      </c>
      <c r="K45" s="6" t="str">
        <f t="shared" si="1"/>
        <v/>
      </c>
      <c r="M45" s="7"/>
      <c r="N45" s="7"/>
      <c r="Q45" s="7"/>
      <c r="R45" s="7"/>
    </row>
    <row r="46" spans="4:33" ht="15.65" customHeight="1">
      <c r="D46" s="5" t="s">
        <v>159</v>
      </c>
      <c r="E46" s="3"/>
      <c r="F46" s="3"/>
      <c r="G46" s="8" t="s">
        <v>177</v>
      </c>
      <c r="H46" s="8" t="s">
        <v>181</v>
      </c>
      <c r="I46" s="3"/>
      <c r="J46" s="6" t="str">
        <f t="shared" si="15"/>
        <v/>
      </c>
      <c r="K46" s="6" t="str">
        <f t="shared" si="1"/>
        <v/>
      </c>
      <c r="M46" s="7"/>
      <c r="N46" s="7"/>
      <c r="Q46" s="7"/>
      <c r="R46" s="7"/>
    </row>
    <row r="47" spans="4:33">
      <c r="D47" s="4" t="s">
        <v>36</v>
      </c>
      <c r="E47" s="11" t="s">
        <v>164</v>
      </c>
      <c r="F47" s="11" t="s">
        <v>165</v>
      </c>
      <c r="G47" s="20">
        <v>0</v>
      </c>
      <c r="H47" s="20">
        <v>0</v>
      </c>
      <c r="I47" s="3"/>
      <c r="J47" s="6" t="str">
        <f t="shared" si="15"/>
        <v>532512,9</v>
      </c>
      <c r="K47" s="6" t="str">
        <f t="shared" si="1"/>
        <v>0061502,1</v>
      </c>
      <c r="M47" s="7">
        <f t="shared" si="16"/>
        <v>53</v>
      </c>
      <c r="N47" s="7">
        <f t="shared" si="17"/>
        <v>25</v>
      </c>
      <c r="O47" s="1">
        <f t="shared" si="18"/>
        <v>12.900000000023283</v>
      </c>
      <c r="Q47" s="7">
        <f t="shared" si="19"/>
        <v>6</v>
      </c>
      <c r="R47" s="7">
        <f t="shared" si="20"/>
        <v>15</v>
      </c>
      <c r="S47" s="1">
        <f t="shared" si="21"/>
        <v>2.0999999999985448</v>
      </c>
      <c r="U47" s="1">
        <f t="shared" si="22"/>
        <v>53.42025000000001</v>
      </c>
      <c r="W47" s="1">
        <f t="shared" si="13"/>
        <v>-6.2505833333333332</v>
      </c>
      <c r="Y47" s="1">
        <f>SQRT((111.3*COS((($U$6+U47)/2)*0.01745)*($W$6-W47))^2+(111.3*($U$6-U47))^2)</f>
        <v>1.3367602623640706</v>
      </c>
      <c r="AA47" s="1">
        <f>IF($U$6&lt;=U47,SQRT((111.3*COS((($U$6+U47)/2)*0.01745)*($W$6-$W$6))^2+(111.3*($U$6-U47))^2),SQRT((111.3*COS((($U$6+U47)/2)*0.01745)*($W$6-$W$6))^2+(111.3*($U$6-U47))^2)*-1)</f>
        <v>-0.12588029999851641</v>
      </c>
      <c r="AC47" s="1">
        <f>IF($W$6&lt;=W47,SQRT((111.3*COS((($U$6+$U$6)/2)*0.01745)*($W$6-W47))^2+(111.3*($U$6-$U$6))^2),SQRT((111.3*COS((($U$6+$U$6)/2)*0.01745)*($W$6-W47))^2+(111.3*($U$6-$U$6))^2)*-1)</f>
        <v>1.3308024140458954</v>
      </c>
      <c r="AE47" s="1">
        <f t="shared" si="14"/>
        <v>0</v>
      </c>
      <c r="AG47" s="1">
        <f t="shared" si="23"/>
        <v>0</v>
      </c>
    </row>
    <row r="48" spans="4:33">
      <c r="D48" s="4" t="s">
        <v>37</v>
      </c>
      <c r="E48" s="3" t="s">
        <v>126</v>
      </c>
      <c r="F48" s="3" t="s">
        <v>127</v>
      </c>
      <c r="G48" s="20">
        <v>30</v>
      </c>
      <c r="H48" s="20">
        <v>210</v>
      </c>
      <c r="I48" s="3"/>
      <c r="J48" s="6" t="str">
        <f t="shared" si="15"/>
        <v xml:space="preserve">531613,0 </v>
      </c>
      <c r="K48" s="6" t="str">
        <f t="shared" si="1"/>
        <v xml:space="preserve"> 0061050,0</v>
      </c>
      <c r="M48" s="7">
        <f t="shared" si="16"/>
        <v>53</v>
      </c>
      <c r="N48" s="7">
        <f t="shared" si="17"/>
        <v>16</v>
      </c>
      <c r="O48" s="1">
        <f t="shared" si="18"/>
        <v>13</v>
      </c>
      <c r="Q48" s="7">
        <f t="shared" si="19"/>
        <v>6</v>
      </c>
      <c r="R48" s="7">
        <f t="shared" si="20"/>
        <v>10</v>
      </c>
      <c r="S48" s="1">
        <f t="shared" si="21"/>
        <v>50</v>
      </c>
      <c r="U48" s="1">
        <f t="shared" si="22"/>
        <v>53.270277777777778</v>
      </c>
      <c r="W48" s="1">
        <f t="shared" si="13"/>
        <v>-6.1805555555555554</v>
      </c>
      <c r="Y48" s="1">
        <f>SQRT((111.3*COS((($U$6+U48)/2)*0.01745)*($W$6-W48))^2+(111.3*($U$6-U48))^2)</f>
        <v>17.85174150161091</v>
      </c>
      <c r="AA48" s="1">
        <f>IF($U$6&lt;=U48,SQRT((111.3*COS((($U$6+U48)/2)*0.01745)*($W$6-$W$6))^2+(111.3*($U$6-U48))^2),SQRT((111.3*COS((($U$6+U48)/2)*0.01745)*($W$6-$W$6))^2+(111.3*($U$6-U48))^2)*-1)</f>
        <v>-16.817788633332906</v>
      </c>
      <c r="AC48" s="1">
        <f>IF($W$6&lt;=W48,SQRT((111.3*COS((($U$6+$U$6)/2)*0.01745)*($W$6-W48))^2+(111.3*($U$6-$U$6))^2),SQRT((111.3*COS((($U$6+$U$6)/2)*0.01745)*($W$6-W48))^2+(111.3*($U$6-$U$6))^2)*-1)</f>
        <v>5.9765992393638596</v>
      </c>
      <c r="AE48" s="1">
        <f t="shared" si="14"/>
        <v>0.91439999999999999</v>
      </c>
      <c r="AG48" s="1">
        <f t="shared" si="23"/>
        <v>388.92</v>
      </c>
    </row>
    <row r="49" spans="4:33">
      <c r="D49" s="4" t="s">
        <v>38</v>
      </c>
      <c r="E49" s="3" t="s">
        <v>128</v>
      </c>
      <c r="F49" s="3" t="s">
        <v>129</v>
      </c>
      <c r="G49" s="20">
        <v>50</v>
      </c>
      <c r="H49" s="20">
        <v>230</v>
      </c>
      <c r="I49" s="3"/>
      <c r="J49" s="6" t="str">
        <f t="shared" si="15"/>
        <v xml:space="preserve">530541,9 </v>
      </c>
      <c r="K49" s="6" t="str">
        <f t="shared" si="1"/>
        <v xml:space="preserve"> 0061715,9</v>
      </c>
      <c r="M49" s="7">
        <f t="shared" si="16"/>
        <v>53</v>
      </c>
      <c r="N49" s="7">
        <f t="shared" si="17"/>
        <v>5</v>
      </c>
      <c r="O49" s="1">
        <f t="shared" si="18"/>
        <v>41.900000000023283</v>
      </c>
      <c r="Q49" s="7">
        <f t="shared" si="19"/>
        <v>6</v>
      </c>
      <c r="R49" s="7">
        <f t="shared" si="20"/>
        <v>17</v>
      </c>
      <c r="S49" s="1">
        <f t="shared" si="21"/>
        <v>15.900000000001455</v>
      </c>
      <c r="U49" s="1">
        <f t="shared" si="22"/>
        <v>53.094972222222232</v>
      </c>
      <c r="W49" s="1">
        <f t="shared" si="13"/>
        <v>-6.2877500000000008</v>
      </c>
      <c r="Y49" s="1">
        <f>SQRT((111.3*COS((($U$6+U49)/2)*0.01745)*($W$6-W49))^2+(111.3*($U$6-U49))^2)</f>
        <v>36.347155920167125</v>
      </c>
      <c r="AA49" s="1">
        <f>IF($U$6&lt;=U49,SQRT((111.3*COS((($U$6+U49)/2)*0.01745)*($W$6-$W$6))^2+(111.3*($U$6-U49))^2),SQRT((111.3*COS((($U$6+U49)/2)*0.01745)*($W$6-$W$6))^2+(111.3*($U$6-U49))^2)*-1)</f>
        <v>-36.329296966665204</v>
      </c>
      <c r="AC49" s="1">
        <f>IF($W$6&lt;=W49,SQRT((111.3*COS((($U$6+$U$6)/2)*0.01745)*($W$6-W49))^2+(111.3*($U$6-$U$6))^2),SQRT((111.3*COS((($U$6+$U$6)/2)*0.01745)*($W$6-W49))^2+(111.3*($U$6-$U$6))^2)*-1)</f>
        <v>-1.1349160120848476</v>
      </c>
      <c r="AE49" s="1">
        <f t="shared" si="14"/>
        <v>1.524</v>
      </c>
      <c r="AG49" s="1">
        <f t="shared" si="23"/>
        <v>425.96000000000004</v>
      </c>
    </row>
    <row r="50" spans="4:33">
      <c r="D50" s="4" t="s">
        <v>39</v>
      </c>
      <c r="E50" s="3" t="s">
        <v>130</v>
      </c>
      <c r="F50" s="3" t="s">
        <v>131</v>
      </c>
      <c r="G50" s="20">
        <v>70</v>
      </c>
      <c r="H50" s="20">
        <v>280</v>
      </c>
      <c r="I50" s="3"/>
      <c r="J50" s="6" t="str">
        <f t="shared" si="15"/>
        <v xml:space="preserve">525657,2 </v>
      </c>
      <c r="K50" s="6" t="str">
        <f t="shared" si="1"/>
        <v xml:space="preserve"> 0061029,8</v>
      </c>
      <c r="M50" s="7">
        <f t="shared" si="16"/>
        <v>52</v>
      </c>
      <c r="N50" s="7">
        <f t="shared" si="17"/>
        <v>56</v>
      </c>
      <c r="O50" s="1">
        <f t="shared" si="18"/>
        <v>57.199999999953434</v>
      </c>
      <c r="Q50" s="7">
        <f t="shared" si="19"/>
        <v>6</v>
      </c>
      <c r="R50" s="7">
        <f t="shared" si="20"/>
        <v>10</v>
      </c>
      <c r="S50" s="1">
        <f t="shared" si="21"/>
        <v>29.80000000000291</v>
      </c>
      <c r="U50" s="1">
        <f t="shared" si="22"/>
        <v>52.949222222222211</v>
      </c>
      <c r="W50" s="1">
        <f t="shared" si="13"/>
        <v>-6.1749444444444457</v>
      </c>
      <c r="Y50" s="1">
        <f>SQRT((111.3*COS((($U$6+U50)/2)*0.01745)*($W$6-W50))^2+(111.3*($U$6-U50))^2)</f>
        <v>52.937623961118945</v>
      </c>
      <c r="AA50" s="1">
        <f>IF($U$6&lt;=U50,SQRT((111.3*COS((($U$6+U50)/2)*0.01745)*($W$6-$W$6))^2+(111.3*($U$6-U50))^2),SQRT((111.3*COS((($U$6+U50)/2)*0.01745)*($W$6-$W$6))^2+(111.3*($U$6-U50))^2)*-1)</f>
        <v>-52.551271966667535</v>
      </c>
      <c r="AC50" s="1">
        <f>IF($W$6&lt;=W50,SQRT((111.3*COS((($U$6+$U$6)/2)*0.01745)*($W$6-W50))^2+(111.3*($U$6-$U$6))^2),SQRT((111.3*COS((($U$6+$U$6)/2)*0.01745)*($W$6-W50))^2+(111.3*($U$6-$U$6))^2)*-1)</f>
        <v>6.3488526938319234</v>
      </c>
      <c r="AE50" s="1">
        <f t="shared" si="14"/>
        <v>2.1336000000000004</v>
      </c>
      <c r="AG50" s="1">
        <f t="shared" si="23"/>
        <v>518.56000000000006</v>
      </c>
    </row>
    <row r="51" spans="4:33">
      <c r="D51" s="4" t="s">
        <v>50</v>
      </c>
      <c r="E51" s="3" t="s">
        <v>151</v>
      </c>
      <c r="F51" s="3" t="s">
        <v>152</v>
      </c>
      <c r="G51" s="20">
        <v>90</v>
      </c>
      <c r="H51" s="20">
        <v>300</v>
      </c>
      <c r="I51" s="3"/>
      <c r="J51" s="6" t="str">
        <f t="shared" si="15"/>
        <v xml:space="preserve">524323,1 </v>
      </c>
      <c r="K51" s="6" t="str">
        <f t="shared" si="1"/>
        <v xml:space="preserve"> 0064644,4</v>
      </c>
      <c r="M51" s="7">
        <f t="shared" si="16"/>
        <v>52</v>
      </c>
      <c r="N51" s="7">
        <f t="shared" si="17"/>
        <v>43</v>
      </c>
      <c r="O51" s="1">
        <f t="shared" si="18"/>
        <v>23.099999999976717</v>
      </c>
      <c r="Q51" s="7">
        <f t="shared" si="19"/>
        <v>6</v>
      </c>
      <c r="R51" s="7">
        <f t="shared" si="20"/>
        <v>46</v>
      </c>
      <c r="S51" s="1">
        <f t="shared" si="21"/>
        <v>44.400000000001455</v>
      </c>
      <c r="U51" s="1">
        <f t="shared" si="22"/>
        <v>52.723083333333328</v>
      </c>
      <c r="W51" s="1">
        <f t="shared" si="13"/>
        <v>-6.7789999999999999</v>
      </c>
      <c r="Y51" s="1">
        <f>SQRT((111.3*COS((($U$6+U51)/2)*0.01745)*($W$6-W51))^2+(111.3*($U$6-U51))^2)</f>
        <v>84.832749259146311</v>
      </c>
      <c r="AA51" s="1">
        <f>IF($U$6&lt;=U51,SQRT((111.3*COS((($U$6+U51)/2)*0.01745)*($W$6-$W$6))^2+(111.3*($U$6-U51))^2),SQRT((111.3*COS((($U$6+U51)/2)*0.01745)*($W$6-$W$6))^2+(111.3*($U$6-U51))^2)*-1)</f>
        <v>-77.72053030000022</v>
      </c>
      <c r="AC51" s="1">
        <f>IF($W$6&lt;=W51,SQRT((111.3*COS((($U$6+$U$6)/2)*0.01745)*($W$6-W51))^2+(111.3*($U$6-$U$6))^2),SQRT((111.3*COS((($U$6+$U$6)/2)*0.01745)*($W$6-W51))^2+(111.3*($U$6-$U$6))^2)*-1)</f>
        <v>-33.725521666883743</v>
      </c>
      <c r="AE51" s="1">
        <f t="shared" si="14"/>
        <v>2.7432000000000003</v>
      </c>
      <c r="AG51" s="1">
        <f t="shared" si="23"/>
        <v>555.6</v>
      </c>
    </row>
    <row r="52" spans="4:33">
      <c r="D52" s="2"/>
      <c r="E52" s="3"/>
      <c r="F52" s="3"/>
      <c r="G52" s="2"/>
      <c r="H52" s="2"/>
      <c r="I52" s="3"/>
      <c r="J52" s="6" t="str">
        <f t="shared" si="15"/>
        <v/>
      </c>
      <c r="K52" s="6" t="str">
        <f t="shared" si="1"/>
        <v/>
      </c>
      <c r="M52" s="7"/>
      <c r="N52" s="7"/>
      <c r="Q52" s="7"/>
      <c r="R52" s="7"/>
    </row>
    <row r="53" spans="4:33" ht="15.65" customHeight="1">
      <c r="D53" s="5" t="s">
        <v>159</v>
      </c>
      <c r="E53" s="3"/>
      <c r="F53" s="3"/>
      <c r="G53" s="8" t="s">
        <v>177</v>
      </c>
      <c r="H53" s="8" t="s">
        <v>181</v>
      </c>
      <c r="I53" s="3"/>
      <c r="J53" s="6" t="str">
        <f t="shared" si="15"/>
        <v/>
      </c>
      <c r="K53" s="6" t="str">
        <f t="shared" si="1"/>
        <v/>
      </c>
      <c r="M53" s="7"/>
      <c r="N53" s="7"/>
      <c r="Q53" s="7"/>
      <c r="R53" s="7"/>
    </row>
    <row r="54" spans="4:33">
      <c r="D54" s="4" t="s">
        <v>36</v>
      </c>
      <c r="E54" s="11" t="s">
        <v>164</v>
      </c>
      <c r="F54" s="11" t="s">
        <v>165</v>
      </c>
      <c r="G54" s="20">
        <v>0</v>
      </c>
      <c r="H54" s="20">
        <v>0</v>
      </c>
      <c r="I54" s="3"/>
      <c r="J54" s="6" t="str">
        <f t="shared" si="15"/>
        <v>532512,9</v>
      </c>
      <c r="K54" s="6" t="str">
        <f t="shared" si="1"/>
        <v>0061502,1</v>
      </c>
      <c r="M54" s="7">
        <f t="shared" si="16"/>
        <v>53</v>
      </c>
      <c r="N54" s="7">
        <f t="shared" si="17"/>
        <v>25</v>
      </c>
      <c r="O54" s="1">
        <f t="shared" si="18"/>
        <v>12.900000000023283</v>
      </c>
      <c r="Q54" s="7">
        <f t="shared" si="19"/>
        <v>6</v>
      </c>
      <c r="R54" s="7">
        <f t="shared" si="20"/>
        <v>15</v>
      </c>
      <c r="S54" s="1">
        <f t="shared" si="21"/>
        <v>2.0999999999985448</v>
      </c>
      <c r="U54" s="1">
        <f t="shared" si="22"/>
        <v>53.42025000000001</v>
      </c>
      <c r="W54" s="1">
        <f t="shared" si="13"/>
        <v>-6.2505833333333332</v>
      </c>
      <c r="Y54" s="1">
        <f>SQRT((111.3*COS((($U$6+U54)/2)*0.01745)*($W$6-W54))^2+(111.3*($U$6-U54))^2)</f>
        <v>1.3367602623640706</v>
      </c>
      <c r="AA54" s="1">
        <f>IF($U$6&lt;=U54,SQRT((111.3*COS((($U$6+U54)/2)*0.01745)*($W$6-$W$6))^2+(111.3*($U$6-U54))^2),SQRT((111.3*COS((($U$6+U54)/2)*0.01745)*($W$6-$W$6))^2+(111.3*($U$6-U54))^2)*-1)</f>
        <v>-0.12588029999851641</v>
      </c>
      <c r="AC54" s="1">
        <f>IF($W$6&lt;=W54,SQRT((111.3*COS((($U$6+$U$6)/2)*0.01745)*($W$6-W54))^2+(111.3*($U$6-$U$6))^2),SQRT((111.3*COS((($U$6+$U$6)/2)*0.01745)*($W$6-W54))^2+(111.3*($U$6-$U$6))^2)*-1)</f>
        <v>1.3308024140458954</v>
      </c>
      <c r="AE54" s="1">
        <f t="shared" si="14"/>
        <v>0</v>
      </c>
      <c r="AG54" s="1">
        <f t="shared" si="23"/>
        <v>0</v>
      </c>
    </row>
    <row r="55" spans="4:33">
      <c r="D55" s="4" t="s">
        <v>42</v>
      </c>
      <c r="E55" s="3" t="s">
        <v>136</v>
      </c>
      <c r="F55" s="3" t="s">
        <v>137</v>
      </c>
      <c r="G55" s="20">
        <v>30</v>
      </c>
      <c r="H55" s="20">
        <v>210</v>
      </c>
      <c r="I55" s="3"/>
      <c r="J55" s="6" t="str">
        <f t="shared" si="15"/>
        <v xml:space="preserve">532957,8 </v>
      </c>
      <c r="K55" s="6" t="str">
        <f t="shared" si="1"/>
        <v xml:space="preserve"> 0061825,6</v>
      </c>
      <c r="M55" s="7">
        <f t="shared" si="16"/>
        <v>53</v>
      </c>
      <c r="N55" s="7">
        <f t="shared" si="17"/>
        <v>29</v>
      </c>
      <c r="O55" s="1">
        <f t="shared" si="18"/>
        <v>57.800000000046566</v>
      </c>
      <c r="Q55" s="7">
        <f t="shared" si="19"/>
        <v>6</v>
      </c>
      <c r="R55" s="7">
        <f t="shared" si="20"/>
        <v>18</v>
      </c>
      <c r="S55" s="1">
        <f t="shared" si="21"/>
        <v>25.599999999998545</v>
      </c>
      <c r="U55" s="1">
        <f t="shared" si="22"/>
        <v>53.499388888888902</v>
      </c>
      <c r="W55" s="1">
        <f t="shared" si="13"/>
        <v>-6.3071111111111104</v>
      </c>
      <c r="Y55" s="1">
        <f>SQRT((111.3*COS((($U$6+U55)/2)*0.01745)*($W$6-W55))^2+(111.3*($U$6-U55))^2)</f>
        <v>9.0124688596942697</v>
      </c>
      <c r="AA55" s="1">
        <f>IF($U$6&lt;=U55,SQRT((111.3*COS((($U$6+U55)/2)*0.01745)*($W$6-$W$6))^2+(111.3*($U$6-U55))^2),SQRT((111.3*COS((($U$6+U55)/2)*0.01745)*($W$6-$W$6))^2+(111.3*($U$6-U55))^2)*-1)</f>
        <v>8.6822780333351357</v>
      </c>
      <c r="AC55" s="1">
        <f>IF($W$6&lt;=W55,SQRT((111.3*COS((($U$6+$U$6)/2)*0.01745)*($W$6-W55))^2+(111.3*($U$6-$U$6))^2),SQRT((111.3*COS((($U$6+$U$6)/2)*0.01745)*($W$6-W55))^2+(111.3*($U$6-$U$6))^2)*-1)</f>
        <v>-2.4193747138882462</v>
      </c>
      <c r="AE55" s="1">
        <f t="shared" si="14"/>
        <v>0.91439999999999999</v>
      </c>
      <c r="AG55" s="1">
        <f t="shared" si="23"/>
        <v>388.92</v>
      </c>
    </row>
    <row r="56" spans="4:33">
      <c r="D56" s="4" t="s">
        <v>43</v>
      </c>
      <c r="E56" s="3" t="s">
        <v>138</v>
      </c>
      <c r="F56" s="3" t="s">
        <v>139</v>
      </c>
      <c r="G56" s="20">
        <v>50</v>
      </c>
      <c r="H56" s="20">
        <v>230</v>
      </c>
      <c r="I56" s="3"/>
      <c r="J56" s="6" t="str">
        <f t="shared" si="15"/>
        <v xml:space="preserve">534521,0 </v>
      </c>
      <c r="K56" s="6" t="str">
        <f t="shared" si="1"/>
        <v xml:space="preserve"> 0061621,0</v>
      </c>
      <c r="M56" s="7">
        <f t="shared" si="16"/>
        <v>53</v>
      </c>
      <c r="N56" s="7">
        <f t="shared" si="17"/>
        <v>45</v>
      </c>
      <c r="O56" s="1">
        <f t="shared" si="18"/>
        <v>21</v>
      </c>
      <c r="Q56" s="7">
        <f t="shared" si="19"/>
        <v>6</v>
      </c>
      <c r="R56" s="7">
        <f t="shared" si="20"/>
        <v>16</v>
      </c>
      <c r="S56" s="1">
        <f t="shared" si="21"/>
        <v>21</v>
      </c>
      <c r="U56" s="1">
        <f t="shared" si="22"/>
        <v>53.755833333333335</v>
      </c>
      <c r="W56" s="1">
        <f t="shared" si="13"/>
        <v>-6.2725</v>
      </c>
      <c r="Y56" s="1">
        <f>SQRT((111.3*COS((($U$6+U56)/2)*0.01745)*($W$6-W56))^2+(111.3*($U$6-U56))^2)</f>
        <v>37.224746963842776</v>
      </c>
      <c r="AA56" s="1">
        <f>IF($U$6&lt;=U56,SQRT((111.3*COS((($U$6+U56)/2)*0.01745)*($W$6-$W$6))^2+(111.3*($U$6-U56))^2),SQRT((111.3*COS((($U$6+U56)/2)*0.01745)*($W$6-$W$6))^2+(111.3*($U$6-U56))^2)*-1)</f>
        <v>37.224544700000571</v>
      </c>
      <c r="AC56" s="1">
        <f>IF($W$6&lt;=W56,SQRT((111.3*COS((($U$6+$U$6)/2)*0.01745)*($W$6-W56))^2+(111.3*($U$6-$U$6))^2),SQRT((111.3*COS((($U$6+$U$6)/2)*0.01745)*($W$6-W56))^2+(111.3*($U$6-$U$6))^2)*-1)</f>
        <v>-0.12319746504014008</v>
      </c>
      <c r="AE56" s="1">
        <f t="shared" si="14"/>
        <v>1.524</v>
      </c>
      <c r="AG56" s="1">
        <f t="shared" si="23"/>
        <v>425.96000000000004</v>
      </c>
    </row>
    <row r="57" spans="4:33">
      <c r="D57" s="4" t="s">
        <v>51</v>
      </c>
      <c r="E57" s="3" t="s">
        <v>153</v>
      </c>
      <c r="F57" s="3" t="s">
        <v>154</v>
      </c>
      <c r="G57" s="20">
        <v>70</v>
      </c>
      <c r="H57" s="20">
        <v>280</v>
      </c>
      <c r="I57" s="3"/>
      <c r="J57" s="6" t="str">
        <f t="shared" si="15"/>
        <v xml:space="preserve">540143,7 </v>
      </c>
      <c r="K57" s="6" t="str">
        <f t="shared" si="1"/>
        <v xml:space="preserve"> 0060358,4</v>
      </c>
      <c r="M57" s="7">
        <f t="shared" si="16"/>
        <v>54</v>
      </c>
      <c r="N57" s="7">
        <f t="shared" si="17"/>
        <v>1</v>
      </c>
      <c r="O57" s="1">
        <f t="shared" si="18"/>
        <v>43.699999999953434</v>
      </c>
      <c r="Q57" s="7">
        <f t="shared" si="19"/>
        <v>6</v>
      </c>
      <c r="R57" s="7">
        <f t="shared" si="20"/>
        <v>3</v>
      </c>
      <c r="S57" s="1">
        <f t="shared" si="21"/>
        <v>58.400000000001455</v>
      </c>
      <c r="U57" s="1">
        <f t="shared" si="22"/>
        <v>54.028805555555543</v>
      </c>
      <c r="W57" s="1">
        <f t="shared" si="13"/>
        <v>-6.0662222222222226</v>
      </c>
      <c r="Y57" s="1">
        <f>SQRT((111.3*COS((($U$6+U57)/2)*0.01745)*($W$6-W57))^2+(111.3*($U$6-U57))^2)</f>
        <v>68.9341536228915</v>
      </c>
      <c r="AA57" s="1">
        <f>IF($U$6&lt;=U57,SQRT((111.3*COS((($U$6+U57)/2)*0.01745)*($W$6-$W$6))^2+(111.3*($U$6-U57))^2),SQRT((111.3*COS((($U$6+U57)/2)*0.01745)*($W$6-$W$6))^2+(111.3*($U$6-U57))^2)*-1)</f>
        <v>67.606353033332311</v>
      </c>
      <c r="AC57" s="1">
        <f>IF($W$6&lt;=W57,SQRT((111.3*COS((($U$6+$U$6)/2)*0.01745)*($W$6-W57))^2+(111.3*($U$6-$U$6))^2),SQRT((111.3*COS((($U$6+$U$6)/2)*0.01745)*($W$6-W57))^2+(111.3*($U$6-$U$6))^2)*-1)</f>
        <v>13.561724083873433</v>
      </c>
      <c r="AE57" s="1">
        <f t="shared" si="14"/>
        <v>2.1336000000000004</v>
      </c>
      <c r="AG57" s="1">
        <f t="shared" si="23"/>
        <v>518.56000000000006</v>
      </c>
    </row>
    <row r="58" spans="4:33">
      <c r="D58" s="2"/>
      <c r="E58" s="3"/>
      <c r="F58" s="3"/>
      <c r="G58" s="2"/>
      <c r="H58" s="2"/>
      <c r="I58" s="3"/>
      <c r="J58" s="6" t="str">
        <f t="shared" si="15"/>
        <v/>
      </c>
      <c r="K58" s="6" t="str">
        <f t="shared" si="1"/>
        <v/>
      </c>
      <c r="M58" s="7"/>
      <c r="N58" s="7"/>
      <c r="Q58" s="7"/>
      <c r="R58" s="7"/>
    </row>
    <row r="59" spans="4:33" ht="15.65" customHeight="1">
      <c r="D59" s="5" t="s">
        <v>159</v>
      </c>
      <c r="E59" s="3"/>
      <c r="F59" s="3"/>
      <c r="G59" s="8" t="s">
        <v>177</v>
      </c>
      <c r="H59" s="8" t="s">
        <v>181</v>
      </c>
      <c r="I59" s="3"/>
      <c r="J59" s="6" t="str">
        <f t="shared" si="15"/>
        <v/>
      </c>
      <c r="K59" s="6" t="str">
        <f t="shared" si="1"/>
        <v/>
      </c>
      <c r="M59" s="7"/>
      <c r="N59" s="7"/>
      <c r="Q59" s="7"/>
      <c r="R59" s="7"/>
    </row>
    <row r="60" spans="4:33">
      <c r="D60" s="4" t="s">
        <v>36</v>
      </c>
      <c r="E60" s="11" t="s">
        <v>164</v>
      </c>
      <c r="F60" s="11" t="s">
        <v>165</v>
      </c>
      <c r="G60" s="20">
        <v>0</v>
      </c>
      <c r="H60" s="20">
        <v>0</v>
      </c>
      <c r="I60" s="3"/>
      <c r="J60" s="6" t="str">
        <f t="shared" si="15"/>
        <v>532512,9</v>
      </c>
      <c r="K60" s="6" t="str">
        <f t="shared" si="1"/>
        <v>0061502,1</v>
      </c>
      <c r="M60" s="7">
        <f t="shared" si="16"/>
        <v>53</v>
      </c>
      <c r="N60" s="7">
        <f t="shared" si="17"/>
        <v>25</v>
      </c>
      <c r="O60" s="1">
        <f t="shared" si="18"/>
        <v>12.900000000023283</v>
      </c>
      <c r="Q60" s="7">
        <f t="shared" si="19"/>
        <v>6</v>
      </c>
      <c r="R60" s="7">
        <f t="shared" si="20"/>
        <v>15</v>
      </c>
      <c r="S60" s="1">
        <f t="shared" si="21"/>
        <v>2.0999999999985448</v>
      </c>
      <c r="U60" s="1">
        <f t="shared" si="22"/>
        <v>53.42025000000001</v>
      </c>
      <c r="W60" s="1">
        <f t="shared" si="13"/>
        <v>-6.2505833333333332</v>
      </c>
      <c r="Y60" s="1">
        <f>SQRT((111.3*COS((($U$6+U60)/2)*0.01745)*($W$6-W60))^2+(111.3*($U$6-U60))^2)</f>
        <v>1.3367602623640706</v>
      </c>
      <c r="AA60" s="1">
        <f>IF($U$6&lt;=U60,SQRT((111.3*COS((($U$6+U60)/2)*0.01745)*($W$6-$W$6))^2+(111.3*($U$6-U60))^2),SQRT((111.3*COS((($U$6+U60)/2)*0.01745)*($W$6-$W$6))^2+(111.3*($U$6-U60))^2)*-1)</f>
        <v>-0.12588029999851641</v>
      </c>
      <c r="AC60" s="1">
        <f>IF($W$6&lt;=W60,SQRT((111.3*COS((($U$6+$U$6)/2)*0.01745)*($W$6-W60))^2+(111.3*($U$6-$U$6))^2),SQRT((111.3*COS((($U$6+$U$6)/2)*0.01745)*($W$6-W60))^2+(111.3*($U$6-$U$6))^2)*-1)</f>
        <v>1.3308024140458954</v>
      </c>
      <c r="AE60" s="1">
        <f t="shared" si="14"/>
        <v>0</v>
      </c>
      <c r="AG60" s="1">
        <f t="shared" si="23"/>
        <v>0</v>
      </c>
    </row>
    <row r="61" spans="4:33">
      <c r="D61" s="4" t="s">
        <v>42</v>
      </c>
      <c r="E61" s="3" t="s">
        <v>136</v>
      </c>
      <c r="F61" s="3" t="s">
        <v>137</v>
      </c>
      <c r="G61" s="20">
        <v>30</v>
      </c>
      <c r="H61" s="20">
        <v>210</v>
      </c>
      <c r="I61" s="3"/>
      <c r="J61" s="6" t="str">
        <f t="shared" si="15"/>
        <v xml:space="preserve">532957,8 </v>
      </c>
      <c r="K61" s="6" t="str">
        <f t="shared" si="1"/>
        <v xml:space="preserve"> 0061825,6</v>
      </c>
      <c r="M61" s="7">
        <f t="shared" si="16"/>
        <v>53</v>
      </c>
      <c r="N61" s="7">
        <f t="shared" si="17"/>
        <v>29</v>
      </c>
      <c r="O61" s="1">
        <f t="shared" si="18"/>
        <v>57.800000000046566</v>
      </c>
      <c r="Q61" s="7">
        <f t="shared" si="19"/>
        <v>6</v>
      </c>
      <c r="R61" s="7">
        <f t="shared" si="20"/>
        <v>18</v>
      </c>
      <c r="S61" s="1">
        <f t="shared" si="21"/>
        <v>25.599999999998545</v>
      </c>
      <c r="U61" s="1">
        <f t="shared" si="22"/>
        <v>53.499388888888902</v>
      </c>
      <c r="W61" s="1">
        <f t="shared" si="13"/>
        <v>-6.3071111111111104</v>
      </c>
      <c r="Y61" s="1">
        <f>SQRT((111.3*COS((($U$6+U61)/2)*0.01745)*($W$6-W61))^2+(111.3*($U$6-U61))^2)</f>
        <v>9.0124688596942697</v>
      </c>
      <c r="AA61" s="1">
        <f>IF($U$6&lt;=U61,SQRT((111.3*COS((($U$6+U61)/2)*0.01745)*($W$6-$W$6))^2+(111.3*($U$6-U61))^2),SQRT((111.3*COS((($U$6+U61)/2)*0.01745)*($W$6-$W$6))^2+(111.3*($U$6-U61))^2)*-1)</f>
        <v>8.6822780333351357</v>
      </c>
      <c r="AC61" s="1">
        <f>IF($W$6&lt;=W61,SQRT((111.3*COS((($U$6+$U$6)/2)*0.01745)*($W$6-W61))^2+(111.3*($U$6-$U$6))^2),SQRT((111.3*COS((($U$6+$U$6)/2)*0.01745)*($W$6-W61))^2+(111.3*($U$6-$U$6))^2)*-1)</f>
        <v>-2.4193747138882462</v>
      </c>
      <c r="AE61" s="1">
        <f t="shared" si="14"/>
        <v>0.91439999999999999</v>
      </c>
      <c r="AG61" s="1">
        <f t="shared" si="23"/>
        <v>388.92</v>
      </c>
    </row>
    <row r="62" spans="4:33">
      <c r="D62" s="4" t="s">
        <v>45</v>
      </c>
      <c r="E62" s="3" t="s">
        <v>142</v>
      </c>
      <c r="F62" s="3" t="s">
        <v>143</v>
      </c>
      <c r="G62" s="20">
        <v>50</v>
      </c>
      <c r="H62" s="20">
        <v>230</v>
      </c>
      <c r="I62" s="3"/>
      <c r="J62" s="6" t="str">
        <f t="shared" si="15"/>
        <v xml:space="preserve">533413,0 </v>
      </c>
      <c r="K62" s="6" t="str">
        <f t="shared" si="1"/>
        <v xml:space="preserve"> 0062520,0</v>
      </c>
      <c r="M62" s="7">
        <f t="shared" si="16"/>
        <v>53</v>
      </c>
      <c r="N62" s="7">
        <f t="shared" si="17"/>
        <v>34</v>
      </c>
      <c r="O62" s="1">
        <f t="shared" si="18"/>
        <v>13</v>
      </c>
      <c r="Q62" s="7">
        <f t="shared" si="19"/>
        <v>6</v>
      </c>
      <c r="R62" s="7">
        <f t="shared" si="20"/>
        <v>25</v>
      </c>
      <c r="S62" s="1">
        <f t="shared" si="21"/>
        <v>20</v>
      </c>
      <c r="U62" s="1">
        <f t="shared" si="22"/>
        <v>53.570277777777775</v>
      </c>
      <c r="W62" s="1">
        <f t="shared" si="13"/>
        <v>-6.4222222222222225</v>
      </c>
      <c r="Y62" s="1">
        <f>SQRT((111.3*COS((($U$6+U62)/2)*0.01745)*($W$6-W62))^2+(111.3*($U$6-U62))^2)</f>
        <v>19.37548761683739</v>
      </c>
      <c r="AA62" s="1">
        <f>IF($U$6&lt;=U62,SQRT((111.3*COS((($U$6+U62)/2)*0.01745)*($W$6-$W$6))^2+(111.3*($U$6-U62))^2),SQRT((111.3*COS((($U$6+U62)/2)*0.01745)*($W$6-$W$6))^2+(111.3*($U$6-U62))^2)*-1)</f>
        <v>16.572211366666775</v>
      </c>
      <c r="AC62" s="1">
        <f>IF($W$6&lt;=W62,SQRT((111.3*COS((($U$6+$U$6)/2)*0.01745)*($W$6-W62))^2+(111.3*($U$6-$U$6))^2),SQRT((111.3*COS((($U$6+$U$6)/2)*0.01745)*($W$6-W62))^2+(111.3*($U$6-$U$6))^2)*-1)</f>
        <v>-10.056099047136081</v>
      </c>
      <c r="AE62" s="1">
        <f t="shared" si="14"/>
        <v>1.524</v>
      </c>
      <c r="AG62" s="1">
        <f t="shared" si="23"/>
        <v>425.96000000000004</v>
      </c>
    </row>
    <row r="63" spans="4:33">
      <c r="D63" s="4" t="s">
        <v>52</v>
      </c>
      <c r="E63" s="3" t="s">
        <v>155</v>
      </c>
      <c r="F63" s="3" t="s">
        <v>156</v>
      </c>
      <c r="G63" s="20">
        <v>70</v>
      </c>
      <c r="H63" s="20">
        <v>280</v>
      </c>
      <c r="I63" s="3"/>
      <c r="J63" s="6" t="str">
        <f t="shared" si="15"/>
        <v xml:space="preserve">534417,9 </v>
      </c>
      <c r="K63" s="6" t="str">
        <f t="shared" si="1"/>
        <v xml:space="preserve"> 0065252,9</v>
      </c>
      <c r="M63" s="7">
        <f t="shared" si="16"/>
        <v>53</v>
      </c>
      <c r="N63" s="7">
        <f t="shared" si="17"/>
        <v>44</v>
      </c>
      <c r="O63" s="1">
        <f t="shared" si="18"/>
        <v>17.900000000023283</v>
      </c>
      <c r="Q63" s="7">
        <f t="shared" si="19"/>
        <v>6</v>
      </c>
      <c r="R63" s="7">
        <f t="shared" si="20"/>
        <v>52</v>
      </c>
      <c r="S63" s="1">
        <f t="shared" si="21"/>
        <v>52.900000000001455</v>
      </c>
      <c r="U63" s="1">
        <f t="shared" si="22"/>
        <v>53.738305555555563</v>
      </c>
      <c r="W63" s="1">
        <f t="shared" si="13"/>
        <v>-6.8813611111111115</v>
      </c>
      <c r="Y63" s="1">
        <f>SQRT((111.3*COS((($U$6+U63)/2)*0.01745)*($W$6-W63))^2+(111.3*($U$6-U63))^2)</f>
        <v>53.605899770374883</v>
      </c>
      <c r="AA63" s="1">
        <f>IF($U$6&lt;=U63,SQRT((111.3*COS((($U$6+U63)/2)*0.01745)*($W$6-$W$6))^2+(111.3*($U$6-U63))^2),SQRT((111.3*COS((($U$6+U63)/2)*0.01745)*($W$6-$W$6))^2+(111.3*($U$6-U63))^2)*-1)</f>
        <v>35.27370303333452</v>
      </c>
      <c r="AC63" s="1">
        <f>IF($W$6&lt;=W63,SQRT((111.3*COS((($U$6+$U$6)/2)*0.01745)*($W$6-W63))^2+(111.3*($U$6-$U$6))^2),SQRT((111.3*COS((($U$6+$U$6)/2)*0.01745)*($W$6-W63))^2+(111.3*($U$6-$U$6))^2)*-1)</f>
        <v>-40.516382952602413</v>
      </c>
      <c r="AE63" s="1">
        <f t="shared" si="14"/>
        <v>2.1336000000000004</v>
      </c>
      <c r="AG63" s="1">
        <f t="shared" si="23"/>
        <v>518.56000000000006</v>
      </c>
    </row>
    <row r="64" spans="4:33">
      <c r="D64" s="4" t="s">
        <v>53</v>
      </c>
      <c r="E64" s="3" t="s">
        <v>157</v>
      </c>
      <c r="F64" s="3" t="s">
        <v>158</v>
      </c>
      <c r="G64" s="20">
        <v>90</v>
      </c>
      <c r="H64" s="20">
        <v>300</v>
      </c>
      <c r="I64" s="3"/>
      <c r="J64" s="6" t="str">
        <f t="shared" si="15"/>
        <v xml:space="preserve">535948,0 </v>
      </c>
      <c r="K64" s="6" t="str">
        <f t="shared" si="1"/>
        <v xml:space="preserve"> 0065936,5</v>
      </c>
      <c r="M64" s="7">
        <f t="shared" si="16"/>
        <v>53</v>
      </c>
      <c r="N64" s="7">
        <f t="shared" si="17"/>
        <v>59</v>
      </c>
      <c r="O64" s="1">
        <f t="shared" si="18"/>
        <v>48</v>
      </c>
      <c r="Q64" s="7">
        <f t="shared" si="19"/>
        <v>6</v>
      </c>
      <c r="R64" s="7">
        <f t="shared" si="20"/>
        <v>59</v>
      </c>
      <c r="S64" s="1">
        <f t="shared" si="21"/>
        <v>36.5</v>
      </c>
      <c r="U64" s="1">
        <f t="shared" si="22"/>
        <v>53.99666666666667</v>
      </c>
      <c r="W64" s="1">
        <f t="shared" si="13"/>
        <v>-6.9934722222222225</v>
      </c>
      <c r="Y64" s="1">
        <f>SQRT((111.3*COS((($U$6+U64)/2)*0.01745)*($W$6-W64))^2+(111.3*($U$6-U64))^2)</f>
        <v>79.801599843705475</v>
      </c>
      <c r="AA64" s="1">
        <f>IF($U$6&lt;=U64,SQRT((111.3*COS((($U$6+U64)/2)*0.01745)*($W$6-$W$6))^2+(111.3*($U$6-U64))^2),SQRT((111.3*COS((($U$6+U64)/2)*0.01745)*($W$6-$W$6))^2+(111.3*($U$6-U64))^2)*-1)</f>
        <v>64.029294700000705</v>
      </c>
      <c r="AC64" s="1">
        <f>IF($W$6&lt;=W64,SQRT((111.3*COS((($U$6+$U$6)/2)*0.01745)*($W$6-W64))^2+(111.3*($U$6-$U$6))^2),SQRT((111.3*COS((($U$6+$U$6)/2)*0.01745)*($W$6-W64))^2+(111.3*($U$6-$U$6))^2)*-1)</f>
        <v>-47.95408068643156</v>
      </c>
      <c r="AE64" s="1">
        <f t="shared" si="14"/>
        <v>2.7432000000000003</v>
      </c>
      <c r="AG64" s="1">
        <f t="shared" si="23"/>
        <v>555.6</v>
      </c>
    </row>
    <row r="65" spans="4:20">
      <c r="D65" s="2"/>
      <c r="E65" s="3"/>
      <c r="F65" s="3"/>
      <c r="G65" s="2"/>
      <c r="H65" s="3"/>
      <c r="I65" s="3"/>
      <c r="J65" s="3"/>
      <c r="K65" s="3"/>
      <c r="L65" s="3"/>
      <c r="M65" s="3"/>
      <c r="N65" s="3"/>
      <c r="O65" s="3"/>
      <c r="P65" s="3"/>
      <c r="Q65" s="3"/>
      <c r="R65" s="3"/>
      <c r="S65" s="3"/>
      <c r="T65" s="3"/>
    </row>
  </sheetData>
  <pageMargins left="0.7" right="0.7" top="0.78740157499999996" bottom="0.78740157499999996"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B3:AI23"/>
  <sheetViews>
    <sheetView topLeftCell="G1" zoomScale="80" zoomScaleNormal="80" workbookViewId="0">
      <selection activeCell="J13" sqref="J13"/>
    </sheetView>
  </sheetViews>
  <sheetFormatPr baseColWidth="10" defaultColWidth="11.453125" defaultRowHeight="15.5"/>
  <cols>
    <col min="1" max="3" width="11.453125" style="1"/>
    <col min="4" max="4" width="8.6328125" style="1" bestFit="1" customWidth="1"/>
    <col min="5" max="5" width="10.36328125" style="1" bestFit="1" customWidth="1"/>
    <col min="6" max="6" width="11.54296875" style="1" bestFit="1" customWidth="1"/>
    <col min="7" max="7" width="6.1796875" style="1" bestFit="1" customWidth="1"/>
    <col min="8" max="8" width="11.54296875" style="1" bestFit="1" customWidth="1"/>
    <col min="9" max="9" width="12" style="1" bestFit="1" customWidth="1"/>
    <col min="10" max="10" width="16.54296875" style="1" bestFit="1" customWidth="1"/>
    <col min="11" max="11" width="11.453125" style="1"/>
    <col min="12" max="12" width="10.36328125" style="1" bestFit="1" customWidth="1"/>
    <col min="13" max="13" width="11.54296875" style="1" bestFit="1" customWidth="1"/>
    <col min="14" max="14" width="11.453125" style="1"/>
    <col min="15" max="16" width="6.54296875" style="1" bestFit="1" customWidth="1"/>
    <col min="17" max="17" width="6" style="1" bestFit="1" customWidth="1"/>
    <col min="18" max="18" width="11.453125" style="1"/>
    <col min="19" max="19" width="6.54296875" style="1" bestFit="1" customWidth="1"/>
    <col min="20" max="20" width="8.6328125" style="1" bestFit="1" customWidth="1"/>
    <col min="21" max="21" width="11" style="1" bestFit="1" customWidth="1"/>
    <col min="22" max="22" width="11.453125" style="1"/>
    <col min="23" max="23" width="15.453125" style="1" bestFit="1" customWidth="1"/>
    <col min="24" max="24" width="11.453125" style="1"/>
    <col min="25" max="25" width="15.453125" style="1" bestFit="1" customWidth="1"/>
    <col min="26" max="26" width="11.453125" style="1"/>
    <col min="27" max="27" width="32.453125" style="1" bestFit="1" customWidth="1"/>
    <col min="28" max="28" width="32.453125" style="1" customWidth="1"/>
    <col min="29" max="29" width="15.453125" style="1" bestFit="1" customWidth="1"/>
    <col min="30" max="30" width="32.453125" style="1" customWidth="1"/>
    <col min="31" max="31" width="15.453125" style="1" bestFit="1" customWidth="1"/>
    <col min="32" max="32" width="11.453125" style="1"/>
    <col min="33" max="33" width="10.36328125" style="1" bestFit="1" customWidth="1"/>
    <col min="34" max="34" width="11.453125" style="1"/>
    <col min="35" max="35" width="13.7265625" style="1" bestFit="1" customWidth="1"/>
    <col min="36" max="16384" width="11.453125" style="1"/>
  </cols>
  <sheetData>
    <row r="3" spans="2:35">
      <c r="U3" s="26"/>
      <c r="V3"/>
      <c r="W3"/>
      <c r="X3"/>
      <c r="Y3"/>
      <c r="Z3"/>
      <c r="AA3"/>
      <c r="AB3"/>
      <c r="AC3"/>
      <c r="AD3"/>
      <c r="AE3"/>
      <c r="AF3"/>
    </row>
    <row r="5" spans="2:35">
      <c r="V5" s="30"/>
      <c r="W5" s="30"/>
      <c r="X5" s="30"/>
      <c r="Y5" s="30"/>
      <c r="Z5" s="30"/>
      <c r="AA5" s="30"/>
      <c r="AB5" s="30"/>
      <c r="AC5" s="30"/>
      <c r="AD5" s="30"/>
    </row>
    <row r="6" spans="2:35">
      <c r="D6" s="3"/>
      <c r="E6" s="3"/>
      <c r="F6" s="3"/>
      <c r="G6" s="3"/>
      <c r="H6" s="3"/>
      <c r="I6" s="3"/>
      <c r="J6" s="3"/>
      <c r="K6" s="3"/>
      <c r="L6" s="3"/>
      <c r="M6" s="3"/>
      <c r="N6" s="3"/>
      <c r="O6" s="3"/>
      <c r="T6" s="1" t="s">
        <v>36</v>
      </c>
      <c r="U6" s="30">
        <f>Input!G9</f>
        <v>53.421380999999997</v>
      </c>
      <c r="V6" s="30"/>
      <c r="W6" s="30">
        <f>Input!H9</f>
        <v>-6.2706429999999997</v>
      </c>
      <c r="X6" s="30"/>
      <c r="AC6" s="1" t="s">
        <v>210</v>
      </c>
      <c r="AE6" s="1" t="s">
        <v>211</v>
      </c>
    </row>
    <row r="7" spans="2:35" ht="31">
      <c r="B7" s="10"/>
      <c r="C7" s="10"/>
      <c r="D7" s="10"/>
      <c r="E7" s="10"/>
      <c r="F7" s="10"/>
      <c r="G7" s="10" t="s">
        <v>183</v>
      </c>
      <c r="H7" s="9" t="s">
        <v>178</v>
      </c>
      <c r="I7" s="9" t="s">
        <v>179</v>
      </c>
      <c r="J7" s="9" t="s">
        <v>180</v>
      </c>
      <c r="K7" s="10"/>
      <c r="L7" s="10"/>
      <c r="M7" s="3"/>
      <c r="O7" s="7" t="s">
        <v>171</v>
      </c>
      <c r="P7" s="1" t="s">
        <v>172</v>
      </c>
      <c r="Q7" s="1" t="s">
        <v>173</v>
      </c>
      <c r="S7" s="1" t="s">
        <v>174</v>
      </c>
      <c r="T7" s="1" t="s">
        <v>172</v>
      </c>
      <c r="U7" s="1" t="s">
        <v>173</v>
      </c>
      <c r="W7" s="1" t="s">
        <v>175</v>
      </c>
      <c r="Y7" s="1" t="s">
        <v>176</v>
      </c>
      <c r="AA7" s="1" t="s">
        <v>205</v>
      </c>
      <c r="AC7" s="1" t="s">
        <v>208</v>
      </c>
      <c r="AE7" s="1" t="s">
        <v>209</v>
      </c>
      <c r="AG7" s="1" t="s">
        <v>184</v>
      </c>
      <c r="AI7" s="1" t="s">
        <v>170</v>
      </c>
    </row>
    <row r="8" spans="2:35">
      <c r="B8" s="10"/>
      <c r="C8" s="10"/>
      <c r="D8" s="11" t="s">
        <v>10</v>
      </c>
      <c r="E8" s="10" t="s">
        <v>160</v>
      </c>
      <c r="F8" s="10" t="s">
        <v>161</v>
      </c>
      <c r="G8" s="23">
        <v>30</v>
      </c>
      <c r="H8" s="11"/>
      <c r="I8" s="11">
        <v>3000</v>
      </c>
      <c r="J8" s="24">
        <v>180</v>
      </c>
      <c r="K8" s="10"/>
      <c r="L8" s="12" t="str">
        <f>SUBSTITUTE(E8,".",",")</f>
        <v>532411,0</v>
      </c>
      <c r="M8" s="6" t="str">
        <f t="shared" ref="M8:M12" si="0">SUBSTITUTE(F8,".",",")</f>
        <v>0055644,1</v>
      </c>
      <c r="O8" s="7">
        <f>ROUNDDOWN(L8,-4)/10000</f>
        <v>53</v>
      </c>
      <c r="P8" s="7">
        <f>ROUNDDOWN(L8-ROUNDDOWN(O8,0)*10000,-2)/100</f>
        <v>24</v>
      </c>
      <c r="Q8" s="1">
        <f>(L8-O8*10000-P8*100)</f>
        <v>11</v>
      </c>
      <c r="S8" s="7">
        <f>ROUNDDOWN(M8,-4)/10000</f>
        <v>5</v>
      </c>
      <c r="T8" s="7">
        <f>ROUNDDOWN(M8-ROUNDDOWN(S8,0)*10000,-2)/100</f>
        <v>56</v>
      </c>
      <c r="U8" s="1">
        <f>(M8-S8*10000-T8*100)</f>
        <v>44.099999999998545</v>
      </c>
      <c r="W8" s="1">
        <f>(((Q8/60)+P8)/60)+O8</f>
        <v>53.403055555555554</v>
      </c>
      <c r="Y8" s="1">
        <f>((((U8/60)+T8)/60)+S8)*-1</f>
        <v>-5.9455833333333334</v>
      </c>
      <c r="AA8" s="1">
        <f>SQRT((111.3*COS((($U$6+W8)/2)*0.01745)*($W$6-Y8))^2+(111.3*($U$6-W8))^2)</f>
        <v>21.666035568230392</v>
      </c>
      <c r="AC8" s="1">
        <f>IF($U$6&lt;=W8,SQRT((111.3*COS((($U$6+W8)/2)*0.01745)*($W$6-$W$6))^2+(111.3*($U$6-W8))^2),SQRT((111.3*COS((($U$6+W8)/2)*0.01745)*($W$6-$W$6))^2+(111.3*($U$6-W8))^2)*-1)</f>
        <v>-2.0396219666665005</v>
      </c>
      <c r="AE8" s="1">
        <f>IF($W$6&lt;=Y8,SQRT((111.3*COS((($U$6+$U$6)/2)*0.01745)*($W$6-Y8))^2+(111.3*($U$6-$U$6))^2),SQRT((111.3*COS((($U$6+$U$6)/2)*0.01745)*($W$6-Y8))^2+(111.3*($U$6-$U$6))^2)*-1)</f>
        <v>21.565173354938867</v>
      </c>
      <c r="AG8" s="1">
        <f>0.3048*G8/10</f>
        <v>0.91439999999999999</v>
      </c>
      <c r="AI8" s="1">
        <f>1.852*J8</f>
        <v>333.36</v>
      </c>
    </row>
    <row r="9" spans="2:35" ht="17.5" customHeight="1">
      <c r="B9" s="10"/>
      <c r="C9" s="10"/>
      <c r="D9" s="11" t="s">
        <v>54</v>
      </c>
      <c r="E9" s="11" t="s">
        <v>162</v>
      </c>
      <c r="F9" s="11" t="s">
        <v>163</v>
      </c>
      <c r="G9" s="24">
        <v>25</v>
      </c>
      <c r="H9" s="11">
        <v>2500</v>
      </c>
      <c r="I9" s="11">
        <v>2500</v>
      </c>
      <c r="J9" s="24">
        <v>150</v>
      </c>
      <c r="K9" s="11"/>
      <c r="L9" s="12" t="str">
        <f>SUBSTITUTE(E9,".",",")</f>
        <v>532433,5</v>
      </c>
      <c r="M9" s="6" t="str">
        <f t="shared" si="0"/>
        <v>0060317,3</v>
      </c>
      <c r="O9" s="7">
        <f>ROUNDDOWN(L9,-4)/10000</f>
        <v>53</v>
      </c>
      <c r="P9" s="7">
        <f>ROUNDDOWN(L9-ROUNDDOWN(O9,0)*10000,-2)/100</f>
        <v>24</v>
      </c>
      <c r="Q9" s="1">
        <f>(L9-O9*10000-P9*100)</f>
        <v>33.5</v>
      </c>
      <c r="S9" s="7">
        <f>ROUNDDOWN(M9,-4)/10000</f>
        <v>6</v>
      </c>
      <c r="T9" s="7">
        <f>ROUNDDOWN(M9-ROUNDDOWN(S9,0)*10000,-2)/100</f>
        <v>3</v>
      </c>
      <c r="U9" s="1">
        <f>(M9-S9*10000-T9*100)</f>
        <v>17.30000000000291</v>
      </c>
      <c r="W9" s="1">
        <f>(((Q9/60)+P9)/60)+O9</f>
        <v>53.409305555555555</v>
      </c>
      <c r="Y9" s="1">
        <f t="shared" ref="Y9:Y12" si="1">((((U9/60)+T9)/60)+S9)*-1</f>
        <v>-6.0548055555555562</v>
      </c>
      <c r="AA9" s="1">
        <f t="shared" ref="AA9:AA12" si="2">SQRT((111.3*COS((($U$6+W9)/2)*0.01745)*($W$6-Y9))^2+(111.3*($U$6-W9))^2)</f>
        <v>14.38408974205057</v>
      </c>
      <c r="AC9" s="1">
        <f>IF($U$6&lt;=W9,SQRT((111.3*COS((($U$6+W9)/2)*0.01745)*($W$6-$W$6))^2+(111.3*($U$6-W9))^2),SQRT((111.3*COS((($U$6+W9)/2)*0.01745)*($W$6-$W$6))^2+(111.3*($U$6-W9))^2)*-1)</f>
        <v>-1.3439969666663423</v>
      </c>
      <c r="AE9" s="1">
        <f>IF($W$6&lt;=Y9,SQRT((111.3*COS((($U$6+$U$6)/2)*0.01745)*($W$6-Y9))^2+(111.3*($U$6-$U$6))^2),SQRT((111.3*COS((($U$6+$U$6)/2)*0.01745)*($W$6-Y9))^2+(111.3*($U$6-$U$6))^2)*-1)</f>
        <v>14.319130864994273</v>
      </c>
      <c r="AG9" s="1">
        <f t="shared" ref="AG9:AG12" si="3">0.3048*G9/10</f>
        <v>0.76200000000000001</v>
      </c>
      <c r="AI9" s="1">
        <f t="shared" ref="AI9:AI12" si="4">1.852*J9</f>
        <v>277.8</v>
      </c>
    </row>
    <row r="10" spans="2:35" ht="17.5" customHeight="1">
      <c r="B10" s="10"/>
      <c r="C10" s="10"/>
      <c r="D10" s="11" t="s">
        <v>55</v>
      </c>
      <c r="E10" s="11" t="s">
        <v>164</v>
      </c>
      <c r="F10" s="11" t="s">
        <v>165</v>
      </c>
      <c r="G10" s="24">
        <v>0</v>
      </c>
      <c r="H10" s="11"/>
      <c r="I10" s="11"/>
      <c r="J10" s="24">
        <v>0</v>
      </c>
      <c r="K10" s="11"/>
      <c r="L10" s="12" t="str">
        <f>SUBSTITUTE(E10,".",",")</f>
        <v>532512,9</v>
      </c>
      <c r="M10" s="6" t="str">
        <f t="shared" si="0"/>
        <v>0061502,1</v>
      </c>
      <c r="O10" s="7">
        <f>ROUNDDOWN(L10,-4)/10000</f>
        <v>53</v>
      </c>
      <c r="P10" s="7">
        <f>ROUNDDOWN(L10-ROUNDDOWN(O10,0)*10000,-2)/100</f>
        <v>25</v>
      </c>
      <c r="Q10" s="1">
        <f>(L10-O10*10000-P10*100)</f>
        <v>12.900000000023283</v>
      </c>
      <c r="S10" s="7">
        <f>ROUNDDOWN(M10,-4)/10000</f>
        <v>6</v>
      </c>
      <c r="T10" s="7">
        <f>ROUNDDOWN(M10-ROUNDDOWN(S10,0)*10000,-2)/100</f>
        <v>15</v>
      </c>
      <c r="U10" s="1">
        <f>(M10-S10*10000-T10*100)</f>
        <v>2.0999999999985448</v>
      </c>
      <c r="W10" s="1">
        <f>(((Q10/60)+P10)/60)+O10</f>
        <v>53.42025000000001</v>
      </c>
      <c r="Y10" s="1">
        <f t="shared" si="1"/>
        <v>-6.2505833333333332</v>
      </c>
      <c r="AA10" s="1">
        <f t="shared" si="2"/>
        <v>1.3367602623640706</v>
      </c>
      <c r="AC10" s="1">
        <f>IF($U$6&lt;=W10,SQRT((111.3*COS((($U$6+W10)/2)*0.01745)*($W$6-$W$6))^2+(111.3*($U$6-W10))^2),SQRT((111.3*COS((($U$6+W10)/2)*0.01745)*($W$6-$W$6))^2+(111.3*($U$6-W10))^2)*-1)</f>
        <v>-0.12588029999851641</v>
      </c>
      <c r="AE10" s="1">
        <f>IF($W$6&lt;=Y10,SQRT((111.3*COS((($U$6+$U$6)/2)*0.01745)*($W$6-Y10))^2+(111.3*($U$6-$U$6))^2),SQRT((111.3*COS((($U$6+$U$6)/2)*0.01745)*($W$6-Y10))^2+(111.3*($U$6-$U$6))^2)*-1)</f>
        <v>1.3308024140458954</v>
      </c>
      <c r="AG10" s="1">
        <f t="shared" si="3"/>
        <v>0</v>
      </c>
      <c r="AI10" s="1">
        <f t="shared" si="4"/>
        <v>0</v>
      </c>
    </row>
    <row r="11" spans="2:35" ht="17.5" customHeight="1">
      <c r="B11" s="10"/>
      <c r="C11" s="10"/>
      <c r="D11" s="11" t="s">
        <v>56</v>
      </c>
      <c r="E11" s="11" t="s">
        <v>166</v>
      </c>
      <c r="F11" s="11" t="s">
        <v>167</v>
      </c>
      <c r="G11" s="24">
        <v>30</v>
      </c>
      <c r="H11" s="11">
        <v>3000</v>
      </c>
      <c r="I11" s="11"/>
      <c r="J11" s="13">
        <v>220</v>
      </c>
      <c r="K11" s="11"/>
      <c r="L11" s="12" t="str">
        <f>SUBSTITUTE(E11,".",",")</f>
        <v>532606,5</v>
      </c>
      <c r="M11" s="6" t="str">
        <f t="shared" si="0"/>
        <v>0063133,8</v>
      </c>
      <c r="O11" s="7">
        <f>ROUNDDOWN(L11,-4)/10000</f>
        <v>53</v>
      </c>
      <c r="P11" s="7">
        <f>ROUNDDOWN(L11-ROUNDDOWN(O11,0)*10000,-2)/100</f>
        <v>26</v>
      </c>
      <c r="Q11" s="1">
        <f>(L11-O11*10000-P11*100)</f>
        <v>6.5</v>
      </c>
      <c r="S11" s="7">
        <f>ROUNDDOWN(M11,-4)/10000</f>
        <v>6</v>
      </c>
      <c r="T11" s="7">
        <f>ROUNDDOWN(M11-ROUNDDOWN(S11,0)*10000,-2)/100</f>
        <v>31</v>
      </c>
      <c r="U11" s="1">
        <f>(M11-S11*10000-T11*100)</f>
        <v>33.80000000000291</v>
      </c>
      <c r="W11" s="1">
        <f>(((Q11/60)+P11)/60)+O11</f>
        <v>53.435138888888886</v>
      </c>
      <c r="Y11" s="1">
        <f t="shared" si="1"/>
        <v>-6.5260555555555566</v>
      </c>
      <c r="AA11" s="1">
        <f t="shared" si="2"/>
        <v>17.01094937656443</v>
      </c>
      <c r="AC11" s="1">
        <f>IF($U$6&lt;=W11,SQRT((111.3*COS((($U$6+W11)/2)*0.01745)*($W$6-$W$6))^2+(111.3*($U$6-W11))^2),SQRT((111.3*COS((($U$6+W11)/2)*0.01745)*($W$6-$W$6))^2+(111.3*($U$6-W11))^2)*-1)</f>
        <v>1.5312530333334151</v>
      </c>
      <c r="AE11" s="1">
        <f>IF($W$6&lt;=Y11,SQRT((111.3*COS((($U$6+$U$6)/2)*0.01745)*($W$6-Y11))^2+(111.3*($U$6-$U$6))^2),SQRT((111.3*COS((($U$6+$U$6)/2)*0.01745)*($W$6-Y11))^2+(111.3*($U$6-$U$6))^2)*-1)</f>
        <v>-16.944630793680577</v>
      </c>
      <c r="AG11" s="1">
        <f t="shared" si="3"/>
        <v>0.91439999999999999</v>
      </c>
      <c r="AI11" s="1">
        <f t="shared" si="4"/>
        <v>407.44</v>
      </c>
    </row>
    <row r="12" spans="2:35" ht="17.5" customHeight="1">
      <c r="B12" s="10"/>
      <c r="C12" s="10"/>
      <c r="D12" s="11" t="s">
        <v>42</v>
      </c>
      <c r="E12" s="11" t="s">
        <v>168</v>
      </c>
      <c r="F12" s="11" t="s">
        <v>169</v>
      </c>
      <c r="G12" s="24">
        <v>50</v>
      </c>
      <c r="H12" s="13">
        <v>5000</v>
      </c>
      <c r="I12" s="13"/>
      <c r="J12" s="13">
        <v>250</v>
      </c>
      <c r="K12" s="11"/>
      <c r="L12" s="12" t="str">
        <f>SUBSTITUTE(E12,".",",")</f>
        <v>532957,8</v>
      </c>
      <c r="M12" s="6" t="str">
        <f t="shared" si="0"/>
        <v>0061825,6</v>
      </c>
      <c r="O12" s="7">
        <f>ROUNDDOWN(L12,-4)/10000</f>
        <v>53</v>
      </c>
      <c r="P12" s="7">
        <f>ROUNDDOWN(L12-ROUNDDOWN(O12,0)*10000,-2)/100</f>
        <v>29</v>
      </c>
      <c r="Q12" s="1">
        <f>(L12-O12*10000-P12*100)</f>
        <v>57.800000000046566</v>
      </c>
      <c r="S12" s="7">
        <f>ROUNDDOWN(M12,-4)/10000</f>
        <v>6</v>
      </c>
      <c r="T12" s="7">
        <f>ROUNDDOWN(M12-ROUNDDOWN(S12,0)*10000,-2)/100</f>
        <v>18</v>
      </c>
      <c r="U12" s="1">
        <f>(M12-S12*10000-T12*100)</f>
        <v>25.599999999998545</v>
      </c>
      <c r="W12" s="1">
        <f>(((Q12/60)+P12)/60)+O12</f>
        <v>53.499388888888902</v>
      </c>
      <c r="Y12" s="1">
        <f t="shared" si="1"/>
        <v>-6.3071111111111104</v>
      </c>
      <c r="AA12" s="1">
        <f t="shared" si="2"/>
        <v>9.0124688596942697</v>
      </c>
      <c r="AC12" s="1">
        <f>IF($U$6&lt;=W12,SQRT((111.3*COS((($U$6+W12)/2)*0.01745)*($W$6-$W$6))^2+(111.3*($U$6-W12))^2),SQRT((111.3*COS((($U$6+W12)/2)*0.01745)*($W$6-$W$6))^2+(111.3*($U$6-W12))^2)*-1)</f>
        <v>8.6822780333351357</v>
      </c>
      <c r="AE12" s="1">
        <f>IF($W$6&lt;=Y12,SQRT((111.3*COS((($U$6+$U$6)/2)*0.01745)*($W$6-Y12))^2+(111.3*($U$6-$U$6))^2),SQRT((111.3*COS((($U$6+$U$6)/2)*0.01745)*($W$6-Y12))^2+(111.3*($U$6-$U$6))^2)*-1)</f>
        <v>-2.4193747138882462</v>
      </c>
      <c r="AG12" s="1">
        <f t="shared" si="3"/>
        <v>1.524</v>
      </c>
      <c r="AI12" s="1">
        <f t="shared" si="4"/>
        <v>463</v>
      </c>
    </row>
    <row r="13" spans="2:35">
      <c r="B13" s="10"/>
      <c r="C13" s="10"/>
      <c r="D13" s="10"/>
      <c r="E13" s="10"/>
      <c r="F13" s="10"/>
      <c r="G13" s="10"/>
      <c r="H13" s="10"/>
      <c r="I13" s="10"/>
      <c r="J13" s="10"/>
      <c r="K13" s="10"/>
      <c r="L13" s="10"/>
      <c r="M13" s="3"/>
      <c r="N13" s="3"/>
      <c r="O13" s="3"/>
    </row>
    <row r="14" spans="2:35">
      <c r="D14" s="3"/>
      <c r="E14" s="3"/>
      <c r="F14" s="3"/>
      <c r="G14" s="3"/>
      <c r="H14" s="3"/>
      <c r="I14" s="3"/>
      <c r="J14" s="3"/>
      <c r="K14" s="3"/>
      <c r="L14" s="3"/>
      <c r="M14" s="3"/>
      <c r="N14" s="3"/>
      <c r="O14" s="3"/>
    </row>
    <row r="15" spans="2:35">
      <c r="D15" s="3"/>
      <c r="E15" s="3"/>
      <c r="F15" s="3"/>
      <c r="G15" s="3"/>
      <c r="H15" s="3"/>
      <c r="I15" s="3"/>
      <c r="J15" s="3"/>
      <c r="K15" s="3"/>
      <c r="L15" s="3"/>
      <c r="M15" s="3"/>
      <c r="N15" s="3"/>
      <c r="O15" s="3"/>
    </row>
    <row r="16" spans="2:35">
      <c r="D16" s="3"/>
      <c r="E16" s="3"/>
      <c r="F16" s="3"/>
      <c r="G16" s="3"/>
      <c r="H16" s="3"/>
      <c r="I16" s="3"/>
      <c r="J16" s="3"/>
      <c r="K16" s="3"/>
      <c r="L16" s="3"/>
      <c r="M16" s="3"/>
      <c r="N16" s="3"/>
      <c r="O16" s="3"/>
    </row>
    <row r="17" spans="4:15">
      <c r="D17" s="3"/>
      <c r="E17" s="3"/>
      <c r="F17" s="3"/>
      <c r="G17" s="3"/>
      <c r="H17" s="3"/>
      <c r="I17" s="3"/>
      <c r="J17" s="3"/>
      <c r="K17" s="3"/>
      <c r="L17" s="3"/>
      <c r="M17" s="3"/>
      <c r="N17" s="3"/>
      <c r="O17" s="3"/>
    </row>
    <row r="18" spans="4:15">
      <c r="D18" s="3"/>
      <c r="E18" s="3"/>
      <c r="F18" s="3"/>
      <c r="G18" s="3"/>
      <c r="H18" s="3"/>
      <c r="I18" s="3"/>
      <c r="J18" s="3"/>
      <c r="K18" s="3"/>
      <c r="L18" s="3"/>
      <c r="M18" s="3"/>
      <c r="N18" s="3"/>
      <c r="O18" s="3"/>
    </row>
    <row r="19" spans="4:15">
      <c r="D19" s="3"/>
      <c r="E19" s="3"/>
      <c r="F19" s="3"/>
      <c r="G19" s="3"/>
      <c r="H19" s="3"/>
      <c r="I19" s="3"/>
      <c r="J19" s="3"/>
      <c r="K19" s="3"/>
      <c r="L19" s="3"/>
      <c r="M19" s="3"/>
      <c r="N19" s="3"/>
      <c r="O19" s="3"/>
    </row>
    <row r="20" spans="4:15">
      <c r="D20" s="3"/>
      <c r="E20" s="3"/>
      <c r="F20" s="3"/>
      <c r="G20" s="3"/>
      <c r="H20" s="3"/>
      <c r="I20" s="3"/>
      <c r="J20" s="3"/>
      <c r="K20" s="3"/>
      <c r="L20" s="3"/>
      <c r="M20" s="3"/>
      <c r="N20" s="3"/>
      <c r="O20" s="3"/>
    </row>
    <row r="21" spans="4:15">
      <c r="D21" s="3"/>
      <c r="E21" s="3"/>
      <c r="F21" s="3"/>
      <c r="G21" s="3"/>
      <c r="H21" s="3"/>
      <c r="I21" s="3"/>
      <c r="J21" s="3"/>
      <c r="K21" s="3"/>
      <c r="L21" s="3"/>
      <c r="M21" s="3"/>
      <c r="N21" s="3"/>
      <c r="O21" s="3"/>
    </row>
    <row r="22" spans="4:15">
      <c r="D22" s="3"/>
      <c r="E22" s="3"/>
      <c r="F22" s="3"/>
      <c r="G22" s="3"/>
      <c r="H22" s="3"/>
      <c r="I22" s="3"/>
      <c r="J22" s="3"/>
      <c r="K22" s="3"/>
      <c r="L22" s="3"/>
      <c r="M22" s="3"/>
      <c r="N22" s="3"/>
      <c r="O22" s="3"/>
    </row>
    <row r="23" spans="4:15">
      <c r="D23" s="3"/>
      <c r="E23" s="3"/>
      <c r="F23" s="3"/>
      <c r="G23" s="3"/>
      <c r="H23" s="3"/>
      <c r="I23" s="3"/>
      <c r="J23" s="3"/>
      <c r="K23" s="3"/>
      <c r="L23" s="3"/>
      <c r="M23" s="3"/>
      <c r="N23" s="3"/>
      <c r="O23" s="3"/>
    </row>
  </sheetData>
  <pageMargins left="0.7" right="0.7" top="0.78740157499999996" bottom="0.78740157499999996"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theme="7"/>
  </sheetPr>
  <dimension ref="A1:Q17"/>
  <sheetViews>
    <sheetView workbookViewId="0">
      <selection activeCell="L32" sqref="L32"/>
    </sheetView>
  </sheetViews>
  <sheetFormatPr baseColWidth="10" defaultRowHeight="15.5"/>
  <cols>
    <col min="1" max="1" width="9.36328125" style="1" bestFit="1" customWidth="1"/>
    <col min="2" max="2" width="11.54296875" style="1" bestFit="1" customWidth="1"/>
    <col min="3" max="3" width="7.36328125" style="1" bestFit="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Input!$K$37</f>
        <v>1</v>
      </c>
      <c r="C2" s="1" t="str">
        <f>Input!$I$37</f>
        <v>LH213</v>
      </c>
      <c r="D2" s="43">
        <f>STAR!AA9</f>
        <v>28.784294700000338</v>
      </c>
      <c r="E2" s="44">
        <f>STAR!AB9</f>
        <v>51.126151885254394</v>
      </c>
      <c r="F2" s="45">
        <f>STAR!AC9</f>
        <v>3.048</v>
      </c>
      <c r="G2" s="45">
        <f>STAR!AD9</f>
        <v>463</v>
      </c>
      <c r="H2" s="45">
        <f>Input!$G$14</f>
        <v>0</v>
      </c>
      <c r="I2" s="45">
        <f>Input!$G$16</f>
        <v>0</v>
      </c>
      <c r="J2" s="45">
        <f>Input!$G$18</f>
        <v>0</v>
      </c>
      <c r="K2" s="45">
        <f>Input!$G$20</f>
        <v>0</v>
      </c>
      <c r="L2" s="45">
        <f>Input!$G$22</f>
        <v>0</v>
      </c>
      <c r="M2" s="45">
        <f>Input!$G$24</f>
        <v>0</v>
      </c>
      <c r="N2" s="45">
        <f ca="1">IF(F2=0,0,IF((F2+Input!$G$26)&gt;=0,Input!$G$26*(RAND()-RAND()),0))</f>
        <v>1.6987695323084352E-2</v>
      </c>
      <c r="O2" s="45">
        <f ca="1">IF(F2=0,0,IF((F2+Input!$G$26)&gt;=0,Input!$G$28*(RAND()-RAND()),0))</f>
        <v>-0.5757670879889204</v>
      </c>
      <c r="P2" s="45">
        <f ca="1">IF(F2=0,0,IF((F2+Input!$G$26)&gt;=0,Input!$G$30*(RAND()-RAND()),0))</f>
        <v>0.102778423726094</v>
      </c>
      <c r="Q2" s="43" t="str">
        <f>Input!$J$37</f>
        <v>M</v>
      </c>
    </row>
    <row r="3" spans="1:17">
      <c r="A3" s="1" t="s">
        <v>214</v>
      </c>
      <c r="B3" s="1">
        <f>Input!$K$37</f>
        <v>1</v>
      </c>
      <c r="C3" s="1" t="str">
        <f>Input!$I$37</f>
        <v>LH213</v>
      </c>
      <c r="D3" s="43">
        <f>STAR!AA10</f>
        <v>29.251136366666159</v>
      </c>
      <c r="E3" s="44">
        <f>STAR!AB10</f>
        <v>40.548256693931464</v>
      </c>
      <c r="F3" s="45">
        <f>STAR!AC10</f>
        <v>3.048</v>
      </c>
      <c r="G3" s="45">
        <f>STAR!AD10</f>
        <v>463</v>
      </c>
      <c r="H3" s="45">
        <f>Input!$G$14</f>
        <v>0</v>
      </c>
      <c r="I3" s="45">
        <f>Input!$G$16</f>
        <v>0</v>
      </c>
      <c r="J3" s="45">
        <f>Input!$G$18</f>
        <v>0</v>
      </c>
      <c r="K3" s="45">
        <f>Input!$G$20</f>
        <v>0</v>
      </c>
      <c r="L3" s="45">
        <f>Input!$G$22</f>
        <v>0</v>
      </c>
      <c r="M3" s="45">
        <f>Input!$G$24</f>
        <v>0</v>
      </c>
      <c r="N3" s="45">
        <f ca="1">IF(F3=0,0,IF((F3+Input!$G$26)&gt;=0,Input!$G$26*(RAND()-RAND()),0))</f>
        <v>4.1979353813262456E-3</v>
      </c>
      <c r="O3" s="45">
        <f ca="1">IF(F3=0,0,IF((F3+Input!$G$26)&gt;=0,Input!$G$28*(RAND()-RAND()),0))</f>
        <v>0.50525843873896081</v>
      </c>
      <c r="P3" s="45">
        <f ca="1">IF(F3=0,0,IF((F3+Input!$G$26)&gt;=0,Input!$G$30*(RAND()-RAND()),0))</f>
        <v>-0.11805051881470152</v>
      </c>
      <c r="Q3" s="43" t="str">
        <f>Input!$J$37</f>
        <v>M</v>
      </c>
    </row>
    <row r="4" spans="1:17">
      <c r="A4" s="1" t="s">
        <v>214</v>
      </c>
      <c r="B4" s="1">
        <f>Input!$K$37</f>
        <v>1</v>
      </c>
      <c r="C4" s="1" t="str">
        <f>Input!$I$37</f>
        <v>LH213</v>
      </c>
      <c r="D4" s="43">
        <f>STAR!AA11</f>
        <v>23.055436366665308</v>
      </c>
      <c r="E4" s="44">
        <f>STAR!AB11</f>
        <v>33.484655253453923</v>
      </c>
      <c r="F4" s="45">
        <f>STAR!AC11</f>
        <v>2.4384000000000001</v>
      </c>
      <c r="G4" s="45">
        <f>STAR!AD11</f>
        <v>425.96000000000004</v>
      </c>
      <c r="H4" s="45">
        <f>Input!$G$14</f>
        <v>0</v>
      </c>
      <c r="I4" s="45">
        <f>Input!$G$16</f>
        <v>0</v>
      </c>
      <c r="J4" s="45">
        <f>Input!$G$18</f>
        <v>0</v>
      </c>
      <c r="K4" s="45">
        <f>Input!$G$20</f>
        <v>0</v>
      </c>
      <c r="L4" s="45">
        <f>Input!$G$22</f>
        <v>0</v>
      </c>
      <c r="M4" s="45">
        <f>Input!$G$24</f>
        <v>0</v>
      </c>
      <c r="N4" s="45">
        <f ca="1">IF(F4=0,0,IF((F4+Input!$G$26)&gt;=0,Input!$G$26*(RAND()-RAND()),0))</f>
        <v>-3.958971755750746E-2</v>
      </c>
      <c r="O4" s="45">
        <f ca="1">IF(F4=0,0,IF((F4+Input!$G$26)&gt;=0,Input!$G$28*(RAND()-RAND()),0))</f>
        <v>-0.32528578126241831</v>
      </c>
      <c r="P4" s="45">
        <f ca="1">IF(F4=0,0,IF((F4+Input!$G$26)&gt;=0,Input!$G$30*(RAND()-RAND()),0))</f>
        <v>-0.15804700083390594</v>
      </c>
      <c r="Q4" s="43" t="str">
        <f>Input!$J$37</f>
        <v>M</v>
      </c>
    </row>
    <row r="5" spans="1:17">
      <c r="A5" s="1" t="s">
        <v>214</v>
      </c>
      <c r="B5" s="1">
        <f>Input!$K$37</f>
        <v>1</v>
      </c>
      <c r="C5" s="1" t="str">
        <f>Input!$I$37</f>
        <v>LH213</v>
      </c>
      <c r="D5" s="43">
        <f>STAR!AA12</f>
        <v>16.745344699999265</v>
      </c>
      <c r="E5" s="44">
        <f>STAR!AB12</f>
        <v>42.02068496185256</v>
      </c>
      <c r="F5" s="45">
        <f>STAR!AC12</f>
        <v>2.4384000000000001</v>
      </c>
      <c r="G5" s="45">
        <f>STAR!AD12</f>
        <v>425.96000000000004</v>
      </c>
      <c r="H5" s="45">
        <f>Input!$G$14</f>
        <v>0</v>
      </c>
      <c r="I5" s="45">
        <f>Input!$G$16</f>
        <v>0</v>
      </c>
      <c r="J5" s="45">
        <f>Input!$G$18</f>
        <v>0</v>
      </c>
      <c r="K5" s="45">
        <f>Input!$G$20</f>
        <v>0</v>
      </c>
      <c r="L5" s="45">
        <f>Input!$G$22</f>
        <v>0</v>
      </c>
      <c r="M5" s="45">
        <f>Input!$G$24</f>
        <v>0</v>
      </c>
      <c r="N5" s="45">
        <f ca="1">IF(F5=0,0,IF((F5+Input!$G$26)&gt;=0,Input!$G$26*(RAND()-RAND()),0))</f>
        <v>-6.5598825433862917E-2</v>
      </c>
      <c r="O5" s="45">
        <f ca="1">IF(F5=0,0,IF((F5+Input!$G$26)&gt;=0,Input!$G$28*(RAND()-RAND()),0))</f>
        <v>0.30255384602944252</v>
      </c>
      <c r="P5" s="45">
        <f ca="1">IF(F5=0,0,IF((F5+Input!$G$26)&gt;=0,Input!$G$30*(RAND()-RAND()),0))</f>
        <v>-1.8828220996341172E-2</v>
      </c>
      <c r="Q5" s="43" t="str">
        <f>Input!$J$37</f>
        <v>M</v>
      </c>
    </row>
    <row r="6" spans="1:17">
      <c r="A6" s="1" t="s">
        <v>214</v>
      </c>
      <c r="B6" s="1">
        <f>Input!$K$37</f>
        <v>1</v>
      </c>
      <c r="C6" s="1" t="str">
        <f>Input!$I$37</f>
        <v>LH213</v>
      </c>
      <c r="D6" s="43">
        <f>STAR!AA13</f>
        <v>7.6929447000016475</v>
      </c>
      <c r="E6" s="44">
        <f>STAR!AB13</f>
        <v>47.545515934602712</v>
      </c>
      <c r="F6" s="45">
        <f>STAR!AC13</f>
        <v>2.4384000000000001</v>
      </c>
      <c r="G6" s="45">
        <f>STAR!AD13</f>
        <v>425.96000000000004</v>
      </c>
      <c r="H6" s="45">
        <f>Input!$G$14</f>
        <v>0</v>
      </c>
      <c r="I6" s="45">
        <f>Input!$G$16</f>
        <v>0</v>
      </c>
      <c r="J6" s="45">
        <f>Input!$G$18</f>
        <v>0</v>
      </c>
      <c r="K6" s="45">
        <f>Input!$G$20</f>
        <v>0</v>
      </c>
      <c r="L6" s="45">
        <f>Input!$G$22</f>
        <v>0</v>
      </c>
      <c r="M6" s="45">
        <f>Input!$G$24</f>
        <v>0</v>
      </c>
      <c r="N6" s="45">
        <f ca="1">IF(F6=0,0,IF((F6+Input!$G$26)&gt;=0,Input!$G$26*(RAND()-RAND()),0))</f>
        <v>3.088468662300271E-2</v>
      </c>
      <c r="O6" s="45">
        <f ca="1">IF(F6=0,0,IF((F6+Input!$G$26)&gt;=0,Input!$G$28*(RAND()-RAND()),0))</f>
        <v>-1.7732993168312637E-2</v>
      </c>
      <c r="P6" s="45">
        <f ca="1">IF(F6=0,0,IF((F6+Input!$G$26)&gt;=0,Input!$G$30*(RAND()-RAND()),0))</f>
        <v>-5.3946562986630538E-2</v>
      </c>
      <c r="Q6" s="43" t="str">
        <f>Input!$J$37</f>
        <v>M</v>
      </c>
    </row>
    <row r="7" spans="1:17">
      <c r="A7" s="1" t="s">
        <v>214</v>
      </c>
      <c r="B7" s="1">
        <f>Input!$K$37</f>
        <v>1</v>
      </c>
      <c r="C7" s="1" t="str">
        <f>Input!$I$37</f>
        <v>LH213</v>
      </c>
      <c r="D7" s="43">
        <f>STAR!AA14</f>
        <v>-2.7661636333330333</v>
      </c>
      <c r="E7" s="44">
        <f>STAR!AB14</f>
        <v>49.263041774030114</v>
      </c>
      <c r="F7" s="45">
        <f>STAR!AC14</f>
        <v>2.4384000000000001</v>
      </c>
      <c r="G7" s="45">
        <f>STAR!AD14</f>
        <v>425.96000000000004</v>
      </c>
      <c r="H7" s="45">
        <f>Input!$G$14</f>
        <v>0</v>
      </c>
      <c r="I7" s="45">
        <f>Input!$G$16</f>
        <v>0</v>
      </c>
      <c r="J7" s="45">
        <f>Input!$G$18</f>
        <v>0</v>
      </c>
      <c r="K7" s="45">
        <f>Input!$G$20</f>
        <v>0</v>
      </c>
      <c r="L7" s="45">
        <f>Input!$G$22</f>
        <v>0</v>
      </c>
      <c r="M7" s="45">
        <f>Input!$G$24</f>
        <v>0</v>
      </c>
      <c r="N7" s="45">
        <f ca="1">IF(F7=0,0,IF((F7+Input!$G$26)&gt;=0,Input!$G$26*(RAND()-RAND()),0))</f>
        <v>3.4636442022610486E-2</v>
      </c>
      <c r="O7" s="45">
        <f ca="1">IF(F7=0,0,IF((F7+Input!$G$26)&gt;=0,Input!$G$28*(RAND()-RAND()),0))</f>
        <v>-0.16057560650009273</v>
      </c>
      <c r="P7" s="45">
        <f ca="1">IF(F7=0,0,IF((F7+Input!$G$26)&gt;=0,Input!$G$30*(RAND()-RAND()),0))</f>
        <v>-4.1188134371231623E-2</v>
      </c>
      <c r="Q7" s="43" t="str">
        <f>Input!$J$37</f>
        <v>M</v>
      </c>
    </row>
    <row r="8" spans="1:17">
      <c r="A8" s="1" t="s">
        <v>214</v>
      </c>
      <c r="B8" s="1">
        <f>Input!$K$37</f>
        <v>1</v>
      </c>
      <c r="C8" s="1" t="str">
        <f>Input!$I$37</f>
        <v>LH213</v>
      </c>
      <c r="D8" s="43">
        <f>STAR!AA15</f>
        <v>-13.110880299998568</v>
      </c>
      <c r="E8" s="44">
        <f>STAR!AB15</f>
        <v>46.950278975230439</v>
      </c>
      <c r="F8" s="45">
        <f>STAR!AC15</f>
        <v>2.4384000000000001</v>
      </c>
      <c r="G8" s="45">
        <f>STAR!AD15</f>
        <v>425.96000000000004</v>
      </c>
      <c r="H8" s="45">
        <f>Input!$G$14</f>
        <v>0</v>
      </c>
      <c r="I8" s="45">
        <f>Input!$G$16</f>
        <v>0</v>
      </c>
      <c r="J8" s="45">
        <f>Input!$G$18</f>
        <v>0</v>
      </c>
      <c r="K8" s="45">
        <f>Input!$G$20</f>
        <v>0</v>
      </c>
      <c r="L8" s="45">
        <f>Input!$G$22</f>
        <v>0</v>
      </c>
      <c r="M8" s="45">
        <f>Input!$G$24</f>
        <v>0</v>
      </c>
      <c r="N8" s="45">
        <f ca="1">IF(F8=0,0,IF((F8+Input!$G$26)&gt;=0,Input!$G$26*(RAND()-RAND()),0))</f>
        <v>0.10759025683379017</v>
      </c>
      <c r="O8" s="45">
        <f ca="1">IF(F8=0,0,IF((F8+Input!$G$26)&gt;=0,Input!$G$28*(RAND()-RAND()),0))</f>
        <v>-0.26613082177388353</v>
      </c>
      <c r="P8" s="45">
        <f ca="1">IF(F8=0,0,IF((F8+Input!$G$26)&gt;=0,Input!$G$30*(RAND()-RAND()),0))</f>
        <v>0.14102568908849752</v>
      </c>
      <c r="Q8" s="43" t="str">
        <f>Input!$J$37</f>
        <v>M</v>
      </c>
    </row>
    <row r="9" spans="1:17">
      <c r="A9" s="1" t="s">
        <v>214</v>
      </c>
      <c r="B9" s="1">
        <f>Input!$K$37</f>
        <v>1</v>
      </c>
      <c r="C9" s="1" t="str">
        <f>Input!$I$37</f>
        <v>LH213</v>
      </c>
      <c r="D9" s="43">
        <f>STAR!AA16</f>
        <v>-21.334713633332594</v>
      </c>
      <c r="E9" s="44">
        <f>STAR!AB16</f>
        <v>41.462304780150291</v>
      </c>
      <c r="F9" s="45">
        <f>STAR!AC16</f>
        <v>2.4384000000000001</v>
      </c>
      <c r="G9" s="45">
        <f>STAR!AD16</f>
        <v>425.96000000000004</v>
      </c>
      <c r="H9" s="45">
        <f>Input!$G$14</f>
        <v>0</v>
      </c>
      <c r="I9" s="45">
        <f>Input!$G$16</f>
        <v>0</v>
      </c>
      <c r="J9" s="45">
        <f>Input!$G$18</f>
        <v>0</v>
      </c>
      <c r="K9" s="45">
        <f>Input!$G$20</f>
        <v>0</v>
      </c>
      <c r="L9" s="45">
        <f>Input!$G$22</f>
        <v>0</v>
      </c>
      <c r="M9" s="45">
        <f>Input!$G$24</f>
        <v>0</v>
      </c>
      <c r="N9" s="45">
        <f ca="1">IF(F9=0,0,IF((F9+Input!$G$26)&gt;=0,Input!$G$26*(RAND()-RAND()),0))</f>
        <v>1.970882950330832E-3</v>
      </c>
      <c r="O9" s="45">
        <f ca="1">IF(F9=0,0,IF((F9+Input!$G$26)&gt;=0,Input!$G$28*(RAND()-RAND()),0))</f>
        <v>-5.1332849966303017E-2</v>
      </c>
      <c r="P9" s="45">
        <f ca="1">IF(F9=0,0,IF((F9+Input!$G$26)&gt;=0,Input!$G$30*(RAND()-RAND()),0))</f>
        <v>0.16682357644480986</v>
      </c>
      <c r="Q9" s="43" t="str">
        <f>Input!$J$37</f>
        <v>M</v>
      </c>
    </row>
    <row r="10" spans="1:17">
      <c r="A10" s="1" t="s">
        <v>214</v>
      </c>
      <c r="B10" s="1">
        <f>Input!$K$37</f>
        <v>1</v>
      </c>
      <c r="C10" s="1" t="str">
        <f>Input!$I$37</f>
        <v>LH213</v>
      </c>
      <c r="D10" s="43">
        <f>STAR!AA17</f>
        <v>2.6658946999992605</v>
      </c>
      <c r="E10" s="44">
        <f>STAR!AB17</f>
        <v>27.274288216039622</v>
      </c>
      <c r="F10" s="45">
        <f>STAR!AC17</f>
        <v>1.524</v>
      </c>
      <c r="G10" s="45">
        <f>STAR!AD17</f>
        <v>370.40000000000003</v>
      </c>
      <c r="H10" s="45">
        <f>Input!$G$14</f>
        <v>0</v>
      </c>
      <c r="I10" s="45">
        <f>Input!$G$16</f>
        <v>0</v>
      </c>
      <c r="J10" s="45">
        <f>Input!$G$18</f>
        <v>0</v>
      </c>
      <c r="K10" s="45">
        <f>Input!$G$20</f>
        <v>0</v>
      </c>
      <c r="L10" s="45">
        <f>Input!$G$22</f>
        <v>0</v>
      </c>
      <c r="M10" s="45">
        <f>Input!$G$24</f>
        <v>0</v>
      </c>
      <c r="N10" s="45">
        <f ca="1">IF(F10=0,0,IF((F10+Input!$G$26)&gt;=0,Input!$G$26*(RAND()-RAND()),0))</f>
        <v>4.6468128551364098E-2</v>
      </c>
      <c r="O10" s="45">
        <f ca="1">IF(F10=0,0,IF((F10+Input!$G$26)&gt;=0,Input!$G$28*(RAND()-RAND()),0))</f>
        <v>-0.11700973938052769</v>
      </c>
      <c r="P10" s="45">
        <f ca="1">IF(F10=0,0,IF((F10+Input!$G$26)&gt;=0,Input!$G$30*(RAND()-RAND()),0))</f>
        <v>-0.25715447773739114</v>
      </c>
      <c r="Q10" s="43" t="str">
        <f>Input!$J$37</f>
        <v>M</v>
      </c>
    </row>
    <row r="11" spans="1:17">
      <c r="A11" s="1" t="s">
        <v>214</v>
      </c>
      <c r="B11" s="1">
        <f>Input!$K$37</f>
        <v>1</v>
      </c>
      <c r="C11" s="1" t="str">
        <f>Input!$I$37</f>
        <v>LH213</v>
      </c>
      <c r="D11" s="43">
        <f>STAR!AA18</f>
        <v>-2.0396219666665005</v>
      </c>
      <c r="E11" s="44">
        <f>STAR!AB18</f>
        <v>21.565173354938867</v>
      </c>
      <c r="F11" s="45">
        <f>STAR!AC18</f>
        <v>0.91439999999999999</v>
      </c>
      <c r="G11" s="45">
        <f>STAR!AD18</f>
        <v>333.36</v>
      </c>
      <c r="H11" s="45">
        <f>Input!$G$14</f>
        <v>0</v>
      </c>
      <c r="I11" s="45">
        <f>Input!$G$16</f>
        <v>0</v>
      </c>
      <c r="J11" s="45">
        <f>Input!$G$18</f>
        <v>0</v>
      </c>
      <c r="K11" s="45">
        <f>Input!$G$20</f>
        <v>0</v>
      </c>
      <c r="L11" s="45">
        <f>Input!$G$22</f>
        <v>0</v>
      </c>
      <c r="M11" s="45">
        <f>Input!$G$24</f>
        <v>0</v>
      </c>
      <c r="N11" s="45">
        <f ca="1">IF(F11=0,0,IF((F11+Input!$G$26)&gt;=0,Input!$G$26*(RAND()-RAND()),0))</f>
        <v>-4.2775182557287406E-2</v>
      </c>
      <c r="O11" s="45">
        <f ca="1">IF(F11=0,0,IF((F11+Input!$G$26)&gt;=0,Input!$G$28*(RAND()-RAND()),0))</f>
        <v>0.14395074638391456</v>
      </c>
      <c r="P11" s="45">
        <f ca="1">IF(F11=0,0,IF((F11+Input!$G$26)&gt;=0,Input!$G$30*(RAND()-RAND()),0))</f>
        <v>5.0263924355984868E-2</v>
      </c>
      <c r="Q11" s="43" t="str">
        <f>Input!$J$37</f>
        <v>M</v>
      </c>
    </row>
    <row r="12" spans="1:17">
      <c r="A12" s="1" t="s">
        <v>214</v>
      </c>
      <c r="B12" s="1">
        <f>Input!$K$37</f>
        <v>1</v>
      </c>
      <c r="C12" s="1" t="str">
        <f>Input!$I$37</f>
        <v>LH213</v>
      </c>
      <c r="D12" s="43">
        <f>AP!AC9</f>
        <v>-1.3439969666663423</v>
      </c>
      <c r="E12" s="44">
        <f>AP!AE9</f>
        <v>14.319130864994273</v>
      </c>
      <c r="F12" s="45">
        <f>AP!AG9</f>
        <v>0.76200000000000001</v>
      </c>
      <c r="G12" s="45">
        <f>AP!AI9</f>
        <v>277.8</v>
      </c>
      <c r="H12" s="45">
        <f>Input!$G$14</f>
        <v>0</v>
      </c>
      <c r="I12" s="45">
        <f>Input!$G$16</f>
        <v>0</v>
      </c>
      <c r="J12" s="45">
        <f>Input!$G$18</f>
        <v>0</v>
      </c>
      <c r="K12" s="45">
        <f>Input!$G$20</f>
        <v>0</v>
      </c>
      <c r="L12" s="45">
        <f>Input!$G$22</f>
        <v>0</v>
      </c>
      <c r="M12" s="45">
        <f>Input!$G$24</f>
        <v>0</v>
      </c>
      <c r="N12" s="45">
        <f ca="1">IF(F12=0,0,IF((F12+Input!$G$26)&gt;=0,Input!$G$26*(RAND()-RAND()),0))</f>
        <v>-0.11138231924133087</v>
      </c>
      <c r="O12" s="45">
        <f ca="1">IF(F12=0,0,IF((F12+Input!$G$26)&gt;=0,Input!$G$28*(RAND()-RAND()),0))</f>
        <v>4.3321725111551752E-2</v>
      </c>
      <c r="P12" s="45">
        <f ca="1">IF(F12=0,0,IF((F12+Input!$G$26)&gt;=0,Input!$G$30*(RAND()-RAND()),0))</f>
        <v>6.0530086457944596E-2</v>
      </c>
      <c r="Q12" s="43" t="str">
        <f>Input!$J$37</f>
        <v>M</v>
      </c>
    </row>
    <row r="13" spans="1:17">
      <c r="A13" s="1" t="s">
        <v>215</v>
      </c>
      <c r="B13" s="1">
        <f>Input!$K$37</f>
        <v>1</v>
      </c>
      <c r="C13" s="1" t="str">
        <f>Input!$I$37</f>
        <v>LH213</v>
      </c>
      <c r="D13" s="43">
        <f>AP!AC10</f>
        <v>-0.12588029999851641</v>
      </c>
      <c r="E13" s="44">
        <f>AP!AE10</f>
        <v>1.3308024140458954</v>
      </c>
      <c r="F13" s="45">
        <f>AP!AG10</f>
        <v>0</v>
      </c>
      <c r="G13" s="45">
        <v>100</v>
      </c>
      <c r="H13" s="45">
        <f>Input!$G$14</f>
        <v>0</v>
      </c>
      <c r="I13" s="45">
        <f>Input!$G$16</f>
        <v>0</v>
      </c>
      <c r="J13" s="45">
        <f>Input!$G$18</f>
        <v>0</v>
      </c>
      <c r="K13" s="45">
        <f>Input!$G$20</f>
        <v>0</v>
      </c>
      <c r="L13" s="45">
        <f>Input!$G$22</f>
        <v>0</v>
      </c>
      <c r="M13" s="45">
        <f>Input!$G$24</f>
        <v>0</v>
      </c>
      <c r="N13" s="45">
        <f ca="1">IF(F13=0,0,IF((F13+Input!$G$26)&gt;=0,Input!$G$26*(RAND()-RAND()),0))</f>
        <v>0</v>
      </c>
      <c r="O13" s="45">
        <f ca="1">IF(F13=0,0,IF((F13+Input!$G$26)&gt;=0,Input!$G$28*(RAND()-RAND()),0))</f>
        <v>0</v>
      </c>
      <c r="P13" s="45">
        <f ca="1">IF(F13=0,0,IF((F13+Input!$G$26)&gt;=0,Input!$G$30*(RAND()-RAND()),0))</f>
        <v>0</v>
      </c>
      <c r="Q13" s="43" t="str">
        <f>Input!$J$37</f>
        <v>M</v>
      </c>
    </row>
    <row r="14" spans="1:17">
      <c r="A14" s="1" t="s">
        <v>214</v>
      </c>
      <c r="B14" s="1">
        <f>Input!$K$37</f>
        <v>1</v>
      </c>
      <c r="C14" s="1" t="str">
        <f>Input!$I$37</f>
        <v>LH213</v>
      </c>
      <c r="D14" s="43">
        <v>0</v>
      </c>
      <c r="E14" s="44">
        <v>0</v>
      </c>
      <c r="F14" s="45">
        <v>0</v>
      </c>
      <c r="G14" s="45">
        <v>0</v>
      </c>
      <c r="H14" s="45">
        <f>Input!$G$14</f>
        <v>0</v>
      </c>
      <c r="I14" s="45">
        <f>Input!$G$16</f>
        <v>0</v>
      </c>
      <c r="J14" s="45">
        <f>Input!$G$18</f>
        <v>0</v>
      </c>
      <c r="K14" s="45">
        <f>Input!$G$20</f>
        <v>0</v>
      </c>
      <c r="L14" s="45">
        <f>Input!$G$22</f>
        <v>0</v>
      </c>
      <c r="M14" s="45">
        <f>Input!$G$24</f>
        <v>0</v>
      </c>
      <c r="N14" s="45">
        <f ca="1">IF(F14=0,0,IF((F14+Input!$G$26)&gt;=0,Input!$G$26*(RAND()-RAND()),0))</f>
        <v>0</v>
      </c>
      <c r="O14" s="45">
        <f ca="1">IF(F14=0,0,IF((F14+Input!$G$26)&gt;=0,Input!$G$28*(RAND()-RAND()),0))</f>
        <v>0</v>
      </c>
      <c r="P14" s="45">
        <f ca="1">IF(F14=0,0,IF((F14+Input!$G$26)&gt;=0,Input!$G$30*(RAND()-RAND()),0))</f>
        <v>0</v>
      </c>
      <c r="Q14" s="43" t="str">
        <f>Input!$J$37</f>
        <v>M</v>
      </c>
    </row>
    <row r="15" spans="1:17">
      <c r="A15" s="1" t="s">
        <v>214</v>
      </c>
      <c r="B15" s="1">
        <f>Input!$K$37</f>
        <v>1</v>
      </c>
      <c r="C15" s="1" t="str">
        <f>Input!$I$37</f>
        <v>LH213</v>
      </c>
      <c r="D15" s="43">
        <f>SID!AA62</f>
        <v>16.572211366666775</v>
      </c>
      <c r="E15" s="44">
        <f>SID!AC62</f>
        <v>-10.056099047136081</v>
      </c>
      <c r="F15" s="45">
        <f>SID!AE62</f>
        <v>1.524</v>
      </c>
      <c r="G15" s="45">
        <f>SID!AG62</f>
        <v>425.96000000000004</v>
      </c>
      <c r="H15" s="45">
        <f>Input!$G$14</f>
        <v>0</v>
      </c>
      <c r="I15" s="45">
        <f>Input!$G$16</f>
        <v>0</v>
      </c>
      <c r="J15" s="45">
        <f>Input!$G$18</f>
        <v>0</v>
      </c>
      <c r="K15" s="45">
        <f>Input!$G$20</f>
        <v>0</v>
      </c>
      <c r="L15" s="45">
        <f>Input!$G$22</f>
        <v>0</v>
      </c>
      <c r="M15" s="45">
        <f>Input!$G$24</f>
        <v>0</v>
      </c>
      <c r="N15" s="45">
        <f ca="1">IF(F15=0,0,IF((F15+Input!$G$26)&gt;=0,Input!$G$26*(RAND()-RAND()),0))</f>
        <v>4.5081557712270001E-2</v>
      </c>
      <c r="O15" s="45">
        <f ca="1">IF(F15=0,0,IF((F15+Input!$G$26)&gt;=0,Input!$G$28*(RAND()-RAND()),0))</f>
        <v>-0.28659360509282361</v>
      </c>
      <c r="P15" s="45">
        <f ca="1">IF(F15=0,0,IF((F15+Input!$G$26)&gt;=0,Input!$G$30*(RAND()-RAND()),0))</f>
        <v>-0.25167689127187115</v>
      </c>
      <c r="Q15" s="43" t="str">
        <f>Input!$J$37</f>
        <v>M</v>
      </c>
    </row>
    <row r="16" spans="1:17">
      <c r="A16" s="1" t="s">
        <v>214</v>
      </c>
      <c r="B16" s="1">
        <f>Input!$K$37</f>
        <v>1</v>
      </c>
      <c r="C16" s="1" t="str">
        <f>Input!$I$37</f>
        <v>LH213</v>
      </c>
      <c r="D16" s="43">
        <f>SID!AA63</f>
        <v>35.27370303333452</v>
      </c>
      <c r="E16" s="44">
        <f>SID!AC63</f>
        <v>-40.516382952602413</v>
      </c>
      <c r="F16" s="45">
        <f>SID!AE63</f>
        <v>2.1336000000000004</v>
      </c>
      <c r="G16" s="45">
        <f>SID!AG63</f>
        <v>518.56000000000006</v>
      </c>
      <c r="H16" s="45">
        <f>Input!$G$14</f>
        <v>0</v>
      </c>
      <c r="I16" s="45">
        <f>Input!$G$16</f>
        <v>0</v>
      </c>
      <c r="J16" s="45">
        <f>Input!$G$18</f>
        <v>0</v>
      </c>
      <c r="K16" s="45">
        <f>Input!$G$20</f>
        <v>0</v>
      </c>
      <c r="L16" s="45">
        <f>Input!$G$22</f>
        <v>0</v>
      </c>
      <c r="M16" s="45">
        <f>Input!$G$24</f>
        <v>0</v>
      </c>
      <c r="N16" s="45">
        <f ca="1">IF(F16=0,0,IF((F16+Input!$G$26)&gt;=0,Input!$G$26*(RAND()-RAND()),0))</f>
        <v>2.1033357561272493E-2</v>
      </c>
      <c r="O16" s="45">
        <f ca="1">IF(F16=0,0,IF((F16+Input!$G$26)&gt;=0,Input!$G$28*(RAND()-RAND()),0))</f>
        <v>8.4568124882591564E-3</v>
      </c>
      <c r="P16" s="45">
        <f ca="1">IF(F16=0,0,IF((F16+Input!$G$26)&gt;=0,Input!$G$30*(RAND()-RAND()),0))</f>
        <v>0.20033791397715189</v>
      </c>
      <c r="Q16" s="43" t="str">
        <f>Input!$J$37</f>
        <v>M</v>
      </c>
    </row>
    <row r="17" spans="1:17">
      <c r="A17" s="1" t="s">
        <v>214</v>
      </c>
      <c r="B17" s="1">
        <f>Input!$K$37</f>
        <v>1</v>
      </c>
      <c r="C17" s="1" t="str">
        <f>Input!$I$37</f>
        <v>LH213</v>
      </c>
      <c r="D17" s="43">
        <f>SID!AA64</f>
        <v>64.029294700000705</v>
      </c>
      <c r="E17" s="44">
        <f>SID!AC64</f>
        <v>-47.95408068643156</v>
      </c>
      <c r="F17" s="45">
        <f>SID!AE64</f>
        <v>2.7432000000000003</v>
      </c>
      <c r="G17" s="45">
        <f>SID!AG64</f>
        <v>555.6</v>
      </c>
      <c r="H17" s="45">
        <f>Input!$G$14</f>
        <v>0</v>
      </c>
      <c r="I17" s="45">
        <f>Input!$G$16</f>
        <v>0</v>
      </c>
      <c r="J17" s="45">
        <f>Input!$G$18</f>
        <v>0</v>
      </c>
      <c r="K17" s="45">
        <f>Input!$G$20</f>
        <v>0</v>
      </c>
      <c r="L17" s="45">
        <f>Input!$G$22</f>
        <v>0</v>
      </c>
      <c r="M17" s="45">
        <f>Input!$G$24</f>
        <v>0</v>
      </c>
      <c r="N17" s="45">
        <f ca="1">IF(F17=0,0,IF((F17+Input!$G$26)&gt;=0,Input!$G$26*(RAND()-RAND()),0))</f>
        <v>1.0536449882232563E-2</v>
      </c>
      <c r="O17" s="45">
        <f ca="1">IF(F17=0,0,IF((F17+Input!$G$26)&gt;=0,Input!$G$28*(RAND()-RAND()),0))</f>
        <v>0.23619994370909639</v>
      </c>
      <c r="P17" s="45">
        <f ca="1">IF(F17=0,0,IF((F17+Input!$G$26)&gt;=0,Input!$G$30*(RAND()-RAND()),0))</f>
        <v>-0.14430997883017246</v>
      </c>
      <c r="Q17" s="43" t="str">
        <f>Input!$J$37</f>
        <v>M</v>
      </c>
    </row>
  </sheetData>
  <pageMargins left="0.7" right="0.7" top="0.78740157499999996" bottom="0.78740157499999996"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70C0"/>
  </sheetPr>
  <dimension ref="A1:Q16"/>
  <sheetViews>
    <sheetView workbookViewId="0">
      <selection activeCell="G12" sqref="G12"/>
    </sheetView>
  </sheetViews>
  <sheetFormatPr baseColWidth="10" defaultRowHeight="15.5"/>
  <cols>
    <col min="1" max="1" width="9.36328125" style="1" bestFit="1" customWidth="1"/>
    <col min="2" max="2" width="11.54296875" style="1" bestFit="1" customWidth="1"/>
    <col min="3" max="3" width="7.36328125" style="1" bestFit="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Input!$K$38</f>
        <v>0</v>
      </c>
      <c r="C2" s="1" t="str">
        <f>Input!$I$38</f>
        <v>RYR319</v>
      </c>
      <c r="D2" s="43">
        <f>STAR!AA108</f>
        <v>-41.39963029999894</v>
      </c>
      <c r="E2" s="44">
        <f>STAR!AB108</f>
        <v>-66.314284482799266</v>
      </c>
      <c r="F2" s="45">
        <f>STAR!AC108</f>
        <v>6.0960000000000001</v>
      </c>
      <c r="G2" s="45">
        <f>STAR!AD108</f>
        <v>555.6</v>
      </c>
      <c r="H2" s="45">
        <f>Input!$G$14</f>
        <v>0</v>
      </c>
      <c r="I2" s="45">
        <f>Input!$G$16</f>
        <v>0</v>
      </c>
      <c r="J2" s="45">
        <f>Input!$G$18</f>
        <v>0</v>
      </c>
      <c r="K2" s="45">
        <f>Input!$G$20</f>
        <v>0</v>
      </c>
      <c r="L2" s="45">
        <f>Input!$G$22</f>
        <v>0</v>
      </c>
      <c r="M2" s="45">
        <f>Input!$G$24</f>
        <v>0</v>
      </c>
      <c r="N2" s="45">
        <f ca="1">IF(F2=0,0,IF((F2+Input!$G$26)&gt;=0,Input!$G$26*(RAND()-RAND()),0))</f>
        <v>-8.0730890903832384E-2</v>
      </c>
      <c r="O2" s="45">
        <f ca="1">IF(F2=0,0,IF((F2+Input!$G$26)&gt;=0,Input!$G$28*(RAND()-RAND()),0))</f>
        <v>5.705266472374218E-2</v>
      </c>
      <c r="P2" s="45">
        <f ca="1">IF(F2=0,0,IF((F2+Input!$G$26)&gt;=0,Input!$G$30*(RAND()-RAND()),0))</f>
        <v>-9.654038748999641E-2</v>
      </c>
      <c r="Q2" s="43" t="str">
        <f>Input!$J$38</f>
        <v>L</v>
      </c>
    </row>
    <row r="3" spans="1:17">
      <c r="A3" s="1" t="s">
        <v>214</v>
      </c>
      <c r="B3" s="1">
        <f>Input!$K$38</f>
        <v>0</v>
      </c>
      <c r="C3" s="1" t="str">
        <f>Input!$I$38</f>
        <v>RYR319</v>
      </c>
      <c r="D3" s="43">
        <f>STAR!AA109</f>
        <v>-46.599813633334605</v>
      </c>
      <c r="E3" s="44">
        <f>STAR!AB109</f>
        <v>-25.904513445285421</v>
      </c>
      <c r="F3" s="45">
        <f>STAR!AC109</f>
        <v>6.0960000000000001</v>
      </c>
      <c r="G3" s="45">
        <f>STAR!AD109</f>
        <v>555.6</v>
      </c>
      <c r="H3" s="45">
        <f>Input!$G$14</f>
        <v>0</v>
      </c>
      <c r="I3" s="45">
        <f>Input!$G$16</f>
        <v>0</v>
      </c>
      <c r="J3" s="45">
        <f>Input!$G$18</f>
        <v>0</v>
      </c>
      <c r="K3" s="45">
        <f>Input!$G$20</f>
        <v>0</v>
      </c>
      <c r="L3" s="45">
        <f>Input!$G$22</f>
        <v>0</v>
      </c>
      <c r="M3" s="45">
        <f>Input!$G$24</f>
        <v>0</v>
      </c>
      <c r="N3" s="45">
        <f ca="1">IF(F3=0,0,IF((F3+Input!$G$26)&gt;=0,Input!$G$26*(RAND()-RAND()),0))</f>
        <v>6.624466660878979E-2</v>
      </c>
      <c r="O3" s="45">
        <f ca="1">IF(F3=0,0,IF((F3+Input!$G$26)&gt;=0,Input!$G$28*(RAND()-RAND()),0))</f>
        <v>0.27428473683003113</v>
      </c>
      <c r="P3" s="45">
        <f ca="1">IF(F3=0,0,IF((F3+Input!$G$26)&gt;=0,Input!$G$30*(RAND()-RAND()),0))</f>
        <v>0.17867140835231007</v>
      </c>
      <c r="Q3" s="43" t="str">
        <f>Input!$J$38</f>
        <v>L</v>
      </c>
    </row>
    <row r="4" spans="1:17">
      <c r="A4" s="1" t="s">
        <v>214</v>
      </c>
      <c r="B4" s="1">
        <f>Input!$K$38</f>
        <v>0</v>
      </c>
      <c r="C4" s="1" t="str">
        <f>Input!$I$38</f>
        <v>RYR319</v>
      </c>
      <c r="D4" s="43">
        <f>STAR!AA110</f>
        <v>-27.839580299999565</v>
      </c>
      <c r="E4" s="44">
        <f>STAR!AB110</f>
        <v>-6.3833211523090991</v>
      </c>
      <c r="F4" s="45">
        <f>STAR!AC110</f>
        <v>4.5720000000000001</v>
      </c>
      <c r="G4" s="45">
        <f>STAR!AD110</f>
        <v>463</v>
      </c>
      <c r="H4" s="45">
        <f>Input!$G$14</f>
        <v>0</v>
      </c>
      <c r="I4" s="45">
        <f>Input!$G$16</f>
        <v>0</v>
      </c>
      <c r="J4" s="45">
        <f>Input!$G$18</f>
        <v>0</v>
      </c>
      <c r="K4" s="45">
        <f>Input!$G$20</f>
        <v>0</v>
      </c>
      <c r="L4" s="45">
        <f>Input!$G$22</f>
        <v>0</v>
      </c>
      <c r="M4" s="45">
        <f>Input!$G$24</f>
        <v>0</v>
      </c>
      <c r="N4" s="45">
        <f ca="1">IF(F4=0,0,IF((F4+Input!$G$26)&gt;=0,Input!$G$26*(RAND()-RAND()),0))</f>
        <v>-6.1049208902090937E-2</v>
      </c>
      <c r="O4" s="45">
        <f ca="1">IF(F4=0,0,IF((F4+Input!$G$26)&gt;=0,Input!$G$28*(RAND()-RAND()),0))</f>
        <v>-0.39762201549615284</v>
      </c>
      <c r="P4" s="45">
        <f ca="1">IF(F4=0,0,IF((F4+Input!$G$26)&gt;=0,Input!$G$30*(RAND()-RAND()),0))</f>
        <v>-6.476250570047494E-2</v>
      </c>
      <c r="Q4" s="43" t="str">
        <f>Input!$J$38</f>
        <v>L</v>
      </c>
    </row>
    <row r="5" spans="1:17">
      <c r="A5" s="1" t="s">
        <v>214</v>
      </c>
      <c r="B5" s="1">
        <f>Input!$K$38</f>
        <v>0</v>
      </c>
      <c r="C5" s="1" t="str">
        <f>Input!$I$38</f>
        <v>RYR319</v>
      </c>
      <c r="D5" s="43">
        <f>STAR!AA111</f>
        <v>-29.617288633333128</v>
      </c>
      <c r="E5" s="44">
        <f>STAR!AB111</f>
        <v>13.991105543730342</v>
      </c>
      <c r="F5" s="45">
        <f>STAR!AC111</f>
        <v>3.048</v>
      </c>
      <c r="G5" s="45">
        <f>STAR!AD111</f>
        <v>425.96000000000004</v>
      </c>
      <c r="H5" s="45">
        <f>Input!$G$14</f>
        <v>0</v>
      </c>
      <c r="I5" s="45">
        <f>Input!$G$16</f>
        <v>0</v>
      </c>
      <c r="J5" s="45">
        <f>Input!$G$18</f>
        <v>0</v>
      </c>
      <c r="K5" s="45">
        <f>Input!$G$20</f>
        <v>0</v>
      </c>
      <c r="L5" s="45">
        <f>Input!$G$22</f>
        <v>0</v>
      </c>
      <c r="M5" s="45">
        <f>Input!$G$24</f>
        <v>0</v>
      </c>
      <c r="N5" s="45">
        <f ca="1">IF(F5=0,0,IF((F5+Input!$G$26)&gt;=0,Input!$G$26*(RAND()-RAND()),0))</f>
        <v>-9.290746433628129E-2</v>
      </c>
      <c r="O5" s="45">
        <f ca="1">IF(F5=0,0,IF((F5+Input!$G$26)&gt;=0,Input!$G$28*(RAND()-RAND()),0))</f>
        <v>-6.9256418431207389E-2</v>
      </c>
      <c r="P5" s="45">
        <f ca="1">IF(F5=0,0,IF((F5+Input!$G$26)&gt;=0,Input!$G$30*(RAND()-RAND()),0))</f>
        <v>0.14359972193155723</v>
      </c>
      <c r="Q5" s="43" t="str">
        <f>Input!$J$38</f>
        <v>L</v>
      </c>
    </row>
    <row r="6" spans="1:17">
      <c r="A6" s="1" t="s">
        <v>214</v>
      </c>
      <c r="B6" s="1">
        <f>Input!$K$38</f>
        <v>0</v>
      </c>
      <c r="C6" s="1" t="str">
        <f>Input!$I$38</f>
        <v>RYR319</v>
      </c>
      <c r="D6" s="43">
        <f>STAR!AA112</f>
        <v>-31.153846966665011</v>
      </c>
      <c r="E6" s="44">
        <f>STAR!AB112</f>
        <v>30.808853194603625</v>
      </c>
      <c r="F6" s="45">
        <f>STAR!AC112</f>
        <v>2.1336000000000004</v>
      </c>
      <c r="G6" s="45">
        <f>STAR!AD112</f>
        <v>425.96000000000004</v>
      </c>
      <c r="H6" s="45">
        <f>Input!$G$14</f>
        <v>0</v>
      </c>
      <c r="I6" s="45">
        <f>Input!$G$16</f>
        <v>0</v>
      </c>
      <c r="J6" s="45">
        <f>Input!$G$18</f>
        <v>0</v>
      </c>
      <c r="K6" s="45">
        <f>Input!$G$20</f>
        <v>0</v>
      </c>
      <c r="L6" s="45">
        <f>Input!$G$22</f>
        <v>0</v>
      </c>
      <c r="M6" s="45">
        <f>Input!$G$24</f>
        <v>0</v>
      </c>
      <c r="N6" s="45">
        <f ca="1">IF(F6=0,0,IF((F6+Input!$G$26)&gt;=0,Input!$G$26*(RAND()-RAND()),0))</f>
        <v>-0.10720128517079122</v>
      </c>
      <c r="O6" s="45">
        <f ca="1">IF(F6=0,0,IF((F6+Input!$G$26)&gt;=0,Input!$G$28*(RAND()-RAND()),0))</f>
        <v>0.32772309589023452</v>
      </c>
      <c r="P6" s="45">
        <f ca="1">IF(F6=0,0,IF((F6+Input!$G$26)&gt;=0,Input!$G$30*(RAND()-RAND()),0))</f>
        <v>-0.1099268320306957</v>
      </c>
      <c r="Q6" s="43" t="str">
        <f>Input!$J$38</f>
        <v>L</v>
      </c>
    </row>
    <row r="7" spans="1:17">
      <c r="A7" s="1" t="s">
        <v>214</v>
      </c>
      <c r="B7" s="1">
        <f>Input!$K$38</f>
        <v>0</v>
      </c>
      <c r="C7" s="1" t="str">
        <f>Input!$I$38</f>
        <v>RYR319</v>
      </c>
      <c r="D7" s="43">
        <f>STAR!AA113</f>
        <v>-24.877763633331586</v>
      </c>
      <c r="E7" s="44">
        <f>STAR!AB113</f>
        <v>41.770058873695845</v>
      </c>
      <c r="F7" s="45">
        <f>STAR!AC113</f>
        <v>2.1336000000000004</v>
      </c>
      <c r="G7" s="45">
        <f>STAR!AD113</f>
        <v>425.96000000000004</v>
      </c>
      <c r="H7" s="45">
        <f>Input!$G$14</f>
        <v>0</v>
      </c>
      <c r="I7" s="45">
        <f>Input!$G$16</f>
        <v>0</v>
      </c>
      <c r="J7" s="45">
        <f>Input!$G$18</f>
        <v>0</v>
      </c>
      <c r="K7" s="45">
        <f>Input!$G$20</f>
        <v>0</v>
      </c>
      <c r="L7" s="45">
        <f>Input!$G$22</f>
        <v>0</v>
      </c>
      <c r="M7" s="45">
        <f>Input!$G$24</f>
        <v>0</v>
      </c>
      <c r="N7" s="45">
        <f ca="1">IF(F7=0,0,IF((F7+Input!$G$26)&gt;=0,Input!$G$26*(RAND()-RAND()),0))</f>
        <v>2.9027356511649783E-3</v>
      </c>
      <c r="O7" s="45">
        <f ca="1">IF(F7=0,0,IF((F7+Input!$G$26)&gt;=0,Input!$G$28*(RAND()-RAND()),0))</f>
        <v>0.14203974698645061</v>
      </c>
      <c r="P7" s="45">
        <f ca="1">IF(F7=0,0,IF((F7+Input!$G$26)&gt;=0,Input!$G$30*(RAND()-RAND()),0))</f>
        <v>-0.26171176070919</v>
      </c>
      <c r="Q7" s="43" t="str">
        <f>Input!$J$38</f>
        <v>L</v>
      </c>
    </row>
    <row r="8" spans="1:17">
      <c r="A8" s="1" t="s">
        <v>214</v>
      </c>
      <c r="B8" s="1">
        <f>Input!$K$38</f>
        <v>0</v>
      </c>
      <c r="C8" s="1" t="str">
        <f>Input!$I$38</f>
        <v>RYR319</v>
      </c>
      <c r="D8" s="43">
        <f>STAR!AA114</f>
        <v>-14.669080299999683</v>
      </c>
      <c r="E8" s="44">
        <f>STAR!AB114</f>
        <v>49.286998679515641</v>
      </c>
      <c r="F8" s="45">
        <f>STAR!AC114</f>
        <v>2.1336000000000004</v>
      </c>
      <c r="G8" s="45">
        <f>STAR!AD114</f>
        <v>425.96000000000004</v>
      </c>
      <c r="H8" s="45">
        <f>Input!$G$14</f>
        <v>0</v>
      </c>
      <c r="I8" s="45">
        <f>Input!$G$16</f>
        <v>0</v>
      </c>
      <c r="J8" s="45">
        <f>Input!$G$18</f>
        <v>0</v>
      </c>
      <c r="K8" s="45">
        <f>Input!$G$20</f>
        <v>0</v>
      </c>
      <c r="L8" s="45">
        <f>Input!$G$22</f>
        <v>0</v>
      </c>
      <c r="M8" s="45">
        <f>Input!$G$24</f>
        <v>0</v>
      </c>
      <c r="N8" s="45">
        <f ca="1">IF(F8=0,0,IF((F8+Input!$G$26)&gt;=0,Input!$G$26*(RAND()-RAND()),0))</f>
        <v>-3.5866495924534725E-3</v>
      </c>
      <c r="O8" s="45">
        <f ca="1">IF(F8=0,0,IF((F8+Input!$G$26)&gt;=0,Input!$G$28*(RAND()-RAND()),0))</f>
        <v>0.12671312652587641</v>
      </c>
      <c r="P8" s="45">
        <f ca="1">IF(F8=0,0,IF((F8+Input!$G$26)&gt;=0,Input!$G$30*(RAND()-RAND()),0))</f>
        <v>8.1524575429318097E-2</v>
      </c>
      <c r="Q8" s="43" t="str">
        <f>Input!$J$38</f>
        <v>L</v>
      </c>
    </row>
    <row r="9" spans="1:17">
      <c r="A9" s="1" t="s">
        <v>214</v>
      </c>
      <c r="B9" s="1">
        <f>Input!$K$38</f>
        <v>0</v>
      </c>
      <c r="C9" s="1" t="str">
        <f>Input!$I$38</f>
        <v>RYR319</v>
      </c>
      <c r="D9" s="43">
        <f>STAR!AA115</f>
        <v>-2.2653136333345962</v>
      </c>
      <c r="E9" s="44">
        <f>STAR!AB115</f>
        <v>52.0457284881238</v>
      </c>
      <c r="F9" s="45">
        <f>STAR!AC115</f>
        <v>2.1336000000000004</v>
      </c>
      <c r="G9" s="45">
        <f>STAR!AD115</f>
        <v>425.96000000000004</v>
      </c>
      <c r="H9" s="45">
        <f>Input!$G$14</f>
        <v>0</v>
      </c>
      <c r="I9" s="45">
        <f>Input!$G$16</f>
        <v>0</v>
      </c>
      <c r="J9" s="45">
        <f>Input!$G$18</f>
        <v>0</v>
      </c>
      <c r="K9" s="45">
        <f>Input!$G$20</f>
        <v>0</v>
      </c>
      <c r="L9" s="45">
        <f>Input!$G$22</f>
        <v>0</v>
      </c>
      <c r="M9" s="45">
        <f>Input!$G$24</f>
        <v>0</v>
      </c>
      <c r="N9" s="45">
        <f ca="1">IF(F9=0,0,IF((F9+Input!$G$26)&gt;=0,Input!$G$26*(RAND()-RAND()),0))</f>
        <v>3.769612429799258E-2</v>
      </c>
      <c r="O9" s="45">
        <f ca="1">IF(F9=0,0,IF((F9+Input!$G$26)&gt;=0,Input!$G$28*(RAND()-RAND()),0))</f>
        <v>-0.18244448389884588</v>
      </c>
      <c r="P9" s="45">
        <f ca="1">IF(F9=0,0,IF((F9+Input!$G$26)&gt;=0,Input!$G$30*(RAND()-RAND()),0))</f>
        <v>5.3806073774625082E-2</v>
      </c>
      <c r="Q9" s="43" t="str">
        <f>Input!$J$38</f>
        <v>L</v>
      </c>
    </row>
    <row r="10" spans="1:17">
      <c r="A10" s="1" t="s">
        <v>214</v>
      </c>
      <c r="B10" s="1">
        <f>Input!$K$38</f>
        <v>0</v>
      </c>
      <c r="C10" s="1" t="str">
        <f>Input!$I$38</f>
        <v>RYR319</v>
      </c>
      <c r="D10" s="43">
        <f>STAR!AA116</f>
        <v>10.191011366666094</v>
      </c>
      <c r="E10" s="44">
        <f>STAR!AB116</f>
        <v>49.533939089905438</v>
      </c>
      <c r="F10" s="45">
        <f>STAR!AC116</f>
        <v>2.1336000000000004</v>
      </c>
      <c r="G10" s="45">
        <f>STAR!AD116</f>
        <v>425.96000000000004</v>
      </c>
      <c r="H10" s="45">
        <f>Input!$G$14</f>
        <v>0</v>
      </c>
      <c r="I10" s="45">
        <f>Input!$G$16</f>
        <v>0</v>
      </c>
      <c r="J10" s="45">
        <f>Input!$G$18</f>
        <v>0</v>
      </c>
      <c r="K10" s="45">
        <f>Input!$G$20</f>
        <v>0</v>
      </c>
      <c r="L10" s="45">
        <f>Input!$G$22</f>
        <v>0</v>
      </c>
      <c r="M10" s="45">
        <f>Input!$G$24</f>
        <v>0</v>
      </c>
      <c r="N10" s="45">
        <f ca="1">IF(F10=0,0,IF((F10+Input!$G$26)&gt;=0,Input!$G$26*(RAND()-RAND()),0))</f>
        <v>-7.0242322267062757E-2</v>
      </c>
      <c r="O10" s="45">
        <f ca="1">IF(F10=0,0,IF((F10+Input!$G$26)&gt;=0,Input!$G$28*(RAND()-RAND()),0))</f>
        <v>0.13623796559158177</v>
      </c>
      <c r="P10" s="45">
        <f ca="1">IF(F10=0,0,IF((F10+Input!$G$26)&gt;=0,Input!$G$30*(RAND()-RAND()),0))</f>
        <v>-5.2457530836000819E-2</v>
      </c>
      <c r="Q10" s="43" t="str">
        <f>Input!$J$38</f>
        <v>L</v>
      </c>
    </row>
    <row r="11" spans="1:17">
      <c r="A11" s="1" t="s">
        <v>214</v>
      </c>
      <c r="B11" s="1">
        <f>Input!$K$38</f>
        <v>0</v>
      </c>
      <c r="C11" s="1" t="str">
        <f>Input!$I$38</f>
        <v>RYR319</v>
      </c>
      <c r="D11" s="43">
        <f>STAR!AA117</f>
        <v>20.538819700001827</v>
      </c>
      <c r="E11" s="44">
        <f>STAR!AB117</f>
        <v>42.153369361464961</v>
      </c>
      <c r="F11" s="45">
        <f>STAR!AC117</f>
        <v>2.1336000000000004</v>
      </c>
      <c r="G11" s="45">
        <f>STAR!AD117</f>
        <v>425.96000000000004</v>
      </c>
      <c r="H11" s="45">
        <f>Input!$G$14</f>
        <v>0</v>
      </c>
      <c r="I11" s="45">
        <f>Input!$G$16</f>
        <v>0</v>
      </c>
      <c r="J11" s="45">
        <f>Input!$G$18</f>
        <v>0</v>
      </c>
      <c r="K11" s="45">
        <f>Input!$G$20</f>
        <v>0</v>
      </c>
      <c r="L11" s="45">
        <f>Input!$G$22</f>
        <v>0</v>
      </c>
      <c r="M11" s="45">
        <f>Input!$G$24</f>
        <v>0</v>
      </c>
      <c r="N11" s="45">
        <f ca="1">IF(F11=0,0,IF((F11+Input!$G$26)&gt;=0,Input!$G$26*(RAND()-RAND()),0))</f>
        <v>-2.8474085355227673E-2</v>
      </c>
      <c r="O11" s="45">
        <f ca="1">IF(F11=0,0,IF((F11+Input!$G$26)&gt;=0,Input!$G$28*(RAND()-RAND()),0))</f>
        <v>0.23873985177436155</v>
      </c>
      <c r="P11" s="45">
        <f ca="1">IF(F11=0,0,IF((F11+Input!$G$26)&gt;=0,Input!$G$30*(RAND()-RAND()),0))</f>
        <v>-0.16917337106283961</v>
      </c>
      <c r="Q11" s="43" t="str">
        <f>Input!$J$38</f>
        <v>L</v>
      </c>
    </row>
    <row r="12" spans="1:17">
      <c r="A12" s="1" t="s">
        <v>214</v>
      </c>
      <c r="B12" s="1">
        <f>Input!$K$38</f>
        <v>0</v>
      </c>
      <c r="C12" s="1" t="str">
        <f>Input!$I$38</f>
        <v>RYR319</v>
      </c>
      <c r="D12" s="43">
        <f>STAR!AA118</f>
        <v>-7.7622969666658825</v>
      </c>
      <c r="E12" s="44">
        <f>STAR!AB118</f>
        <v>26.25888399122794</v>
      </c>
      <c r="F12" s="45">
        <f>STAR!AC118</f>
        <v>1.524</v>
      </c>
      <c r="G12" s="45">
        <f>STAR!AD118</f>
        <v>370.40000000000003</v>
      </c>
      <c r="H12" s="45">
        <f>Input!$G$14</f>
        <v>0</v>
      </c>
      <c r="I12" s="45">
        <f>Input!$G$16</f>
        <v>0</v>
      </c>
      <c r="J12" s="45">
        <f>Input!$G$18</f>
        <v>0</v>
      </c>
      <c r="K12" s="45">
        <f>Input!$G$20</f>
        <v>0</v>
      </c>
      <c r="L12" s="45">
        <f>Input!$G$22</f>
        <v>0</v>
      </c>
      <c r="M12" s="45">
        <f>Input!$G$24</f>
        <v>0</v>
      </c>
      <c r="N12" s="45">
        <f ca="1">IF(F12=0,0,IF((F12+Input!$G$26)&gt;=0,Input!$G$26*(RAND()-RAND()),0))</f>
        <v>5.4665728828647689E-2</v>
      </c>
      <c r="O12" s="45">
        <f ca="1">IF(F12=0,0,IF((F12+Input!$G$26)&gt;=0,Input!$G$28*(RAND()-RAND()),0))</f>
        <v>0.5642556546911317</v>
      </c>
      <c r="P12" s="45">
        <f ca="1">IF(F12=0,0,IF((F12+Input!$G$26)&gt;=0,Input!$G$30*(RAND()-RAND()),0))</f>
        <v>-0.24014046665453023</v>
      </c>
      <c r="Q12" s="43" t="str">
        <f>Input!$J$38</f>
        <v>L</v>
      </c>
    </row>
    <row r="13" spans="1:17">
      <c r="A13" s="1" t="s">
        <v>215</v>
      </c>
      <c r="B13" s="1">
        <f>Input!$K$38</f>
        <v>0</v>
      </c>
      <c r="C13" s="1" t="str">
        <f>Input!$I$38</f>
        <v>RYR319</v>
      </c>
      <c r="D13" s="43">
        <f>STAR!AA119</f>
        <v>-2.0396219666665005</v>
      </c>
      <c r="E13" s="44">
        <f>STAR!AB119</f>
        <v>21.565173354938867</v>
      </c>
      <c r="F13" s="45">
        <f>STAR!AC119</f>
        <v>0.91439999999999999</v>
      </c>
      <c r="G13" s="45">
        <f>STAR!AD119</f>
        <v>333.36</v>
      </c>
      <c r="H13" s="45">
        <f>Input!$G$14</f>
        <v>0</v>
      </c>
      <c r="I13" s="45">
        <f>Input!$G$16</f>
        <v>0</v>
      </c>
      <c r="J13" s="45">
        <f>Input!$G$18</f>
        <v>0</v>
      </c>
      <c r="K13" s="45">
        <f>Input!$G$20</f>
        <v>0</v>
      </c>
      <c r="L13" s="45">
        <f>Input!$G$22</f>
        <v>0</v>
      </c>
      <c r="M13" s="45">
        <f>Input!$G$24</f>
        <v>0</v>
      </c>
      <c r="N13" s="45">
        <f ca="1">IF(F13=0,0,IF((F13+Input!$G$26)&gt;=0,Input!$G$26*(RAND()-RAND()),0))</f>
        <v>-4.2083847403211798E-2</v>
      </c>
      <c r="O13" s="45">
        <f ca="1">IF(F13=0,0,IF((F13+Input!$G$26)&gt;=0,Input!$G$28*(RAND()-RAND()),0))</f>
        <v>-3.0486668981507179E-2</v>
      </c>
      <c r="P13" s="45">
        <f ca="1">IF(F13=0,0,IF((F13+Input!$G$26)&gt;=0,Input!$G$30*(RAND()-RAND()),0))</f>
        <v>0.16391011189506047</v>
      </c>
      <c r="Q13" s="43" t="str">
        <f>Input!$J$38</f>
        <v>L</v>
      </c>
    </row>
    <row r="14" spans="1:17">
      <c r="A14" s="1" t="s">
        <v>214</v>
      </c>
      <c r="B14" s="1">
        <f>Input!$K$38</f>
        <v>0</v>
      </c>
      <c r="C14" s="1" t="str">
        <f>Input!$I$38</f>
        <v>RYR319</v>
      </c>
      <c r="D14" s="43">
        <f>'BAGSO-RWY25-SUROX_go_around '!D12</f>
        <v>-1.3439969666663423</v>
      </c>
      <c r="E14" s="44">
        <f>'BAGSO-RWY25-SUROX_go_around '!E12</f>
        <v>14.319130864994273</v>
      </c>
      <c r="F14" s="45">
        <f>'BAGSO-RWY25-SUROX_go_around '!F12</f>
        <v>0.76200000000000001</v>
      </c>
      <c r="G14" s="45">
        <f>'BAGSO-RWY25-SUROX_go_around '!G12</f>
        <v>277.8</v>
      </c>
      <c r="H14" s="45">
        <f>Input!$G$14</f>
        <v>0</v>
      </c>
      <c r="I14" s="45">
        <f>Input!$G$16</f>
        <v>0</v>
      </c>
      <c r="J14" s="45">
        <f>Input!$G$18</f>
        <v>0</v>
      </c>
      <c r="K14" s="45">
        <f>Input!$G$20</f>
        <v>0</v>
      </c>
      <c r="L14" s="45">
        <f>Input!$G$22</f>
        <v>0</v>
      </c>
      <c r="M14" s="45">
        <f>Input!$G$24</f>
        <v>0</v>
      </c>
      <c r="N14" s="45">
        <f ca="1">IF(F14=0,0,IF((F14+Input!$G$26)&gt;=0,Input!$G$26*(RAND()-RAND()),0))</f>
        <v>-4.4149292302728599E-2</v>
      </c>
      <c r="O14" s="45">
        <f ca="1">IF(F14=0,0,IF((F14+Input!$G$26)&gt;=0,Input!$G$28*(RAND()-RAND()),0))</f>
        <v>6.000308711093482E-2</v>
      </c>
      <c r="P14" s="45">
        <f ca="1">IF(F14=0,0,IF((F14+Input!$G$26)&gt;=0,Input!$G$30*(RAND()-RAND()),0))</f>
        <v>-4.8137524884309953E-2</v>
      </c>
      <c r="Q14" s="43" t="str">
        <f>Input!$J$38</f>
        <v>L</v>
      </c>
    </row>
    <row r="15" spans="1:17">
      <c r="A15" s="1" t="s">
        <v>214</v>
      </c>
      <c r="B15" s="1">
        <f>Input!$K$38</f>
        <v>0</v>
      </c>
      <c r="C15" s="1" t="str">
        <f>Input!$I$38</f>
        <v>RYR319</v>
      </c>
      <c r="D15" s="43">
        <f>'BAGSO-RWY25-SUROX_go_around '!D13</f>
        <v>-0.12588029999851641</v>
      </c>
      <c r="E15" s="44">
        <f>'BAGSO-RWY25-SUROX_go_around '!E13</f>
        <v>1.3308024140458954</v>
      </c>
      <c r="F15" s="45">
        <f>'BAGSO-RWY25-SUROX_go_around '!F13</f>
        <v>0</v>
      </c>
      <c r="G15" s="45">
        <v>260</v>
      </c>
      <c r="H15" s="45">
        <f>Input!$G$14</f>
        <v>0</v>
      </c>
      <c r="I15" s="45">
        <f>Input!$G$16</f>
        <v>0</v>
      </c>
      <c r="J15" s="45">
        <f>Input!$G$18</f>
        <v>0</v>
      </c>
      <c r="K15" s="45">
        <f>Input!$G$20</f>
        <v>0</v>
      </c>
      <c r="L15" s="45">
        <f>Input!$G$22</f>
        <v>0</v>
      </c>
      <c r="M15" s="45">
        <f>Input!$G$24</f>
        <v>0</v>
      </c>
      <c r="N15" s="45">
        <f ca="1">IF(F15=0,0,IF((F15+Input!$G$26)&gt;=0,Input!$G$26*(RAND()-RAND()),0))</f>
        <v>0</v>
      </c>
      <c r="O15" s="45">
        <f ca="1">IF(F15=0,0,IF((F15+Input!$G$26)&gt;=0,Input!$G$28*(RAND()-RAND()),0))</f>
        <v>0</v>
      </c>
      <c r="P15" s="45">
        <f ca="1">IF(F15=0,0,IF((F15+Input!$G$26)&gt;=0,Input!$G$30*(RAND()-RAND()),0))</f>
        <v>0</v>
      </c>
      <c r="Q15" s="43" t="str">
        <f>Input!$J$38</f>
        <v>L</v>
      </c>
    </row>
    <row r="16" spans="1:17">
      <c r="A16" s="1" t="s">
        <v>214</v>
      </c>
      <c r="B16" s="1">
        <f>Input!$K$38</f>
        <v>0</v>
      </c>
      <c r="C16" s="1" t="str">
        <f>Input!$I$38</f>
        <v>RYR319</v>
      </c>
      <c r="D16" s="43">
        <v>0</v>
      </c>
      <c r="E16" s="44">
        <v>0</v>
      </c>
      <c r="F16" s="45">
        <v>0</v>
      </c>
      <c r="G16" s="45">
        <v>0</v>
      </c>
      <c r="H16" s="45">
        <f>Input!$G$14</f>
        <v>0</v>
      </c>
      <c r="I16" s="45">
        <f>Input!$G$16</f>
        <v>0</v>
      </c>
      <c r="J16" s="45">
        <f>Input!$G$18</f>
        <v>0</v>
      </c>
      <c r="K16" s="45">
        <f>Input!$G$20</f>
        <v>0</v>
      </c>
      <c r="L16" s="45">
        <f>Input!$G$22</f>
        <v>0</v>
      </c>
      <c r="M16" s="45">
        <f>Input!$G$24</f>
        <v>0</v>
      </c>
      <c r="N16" s="45">
        <f ca="1">IF(F16=0,0,IF((F16+Input!$G$26)&gt;=0,Input!$G$26*(RAND()-RAND()),0))</f>
        <v>0</v>
      </c>
      <c r="O16" s="45">
        <f ca="1">IF(F16=0,0,IF((F16+Input!$G$26)&gt;=0,Input!$G$28*(RAND()-RAND()),0))</f>
        <v>0</v>
      </c>
      <c r="P16" s="45">
        <f ca="1">IF(F16=0,0,IF((F16+Input!$G$26)&gt;=0,Input!$G$30*(RAND()-RAND()),0))</f>
        <v>0</v>
      </c>
      <c r="Q16" s="43" t="str">
        <f>Input!$J$38</f>
        <v>L</v>
      </c>
    </row>
  </sheetData>
  <pageMargins left="0.7" right="0.7" top="0.78740157499999996" bottom="0.78740157499999996"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57"/>
  <sheetViews>
    <sheetView workbookViewId="0">
      <selection activeCell="N23" sqref="N23"/>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3" width="13" style="1" bestFit="1" customWidth="1"/>
    <col min="14" max="14" width="13.45312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D2" s="43"/>
      <c r="E2" s="44"/>
      <c r="F2" s="45"/>
      <c r="G2" s="45"/>
      <c r="H2" s="45"/>
      <c r="I2" s="45"/>
      <c r="J2" s="45"/>
      <c r="K2" s="45"/>
      <c r="L2" s="45"/>
      <c r="M2" s="45"/>
      <c r="N2" s="45"/>
      <c r="O2" s="45"/>
      <c r="P2" s="45"/>
      <c r="Q2" s="43"/>
    </row>
    <row r="3" spans="1:18">
      <c r="A3" s="1" t="s">
        <v>214</v>
      </c>
      <c r="B3" s="1">
        <v>0</v>
      </c>
      <c r="C3" s="1" t="s">
        <v>277</v>
      </c>
      <c r="D3" s="43">
        <v>-14.669080299999683</v>
      </c>
      <c r="E3" s="44">
        <v>49.286998679515641</v>
      </c>
      <c r="F3" s="45">
        <v>2.1336000000000004</v>
      </c>
      <c r="G3" s="45">
        <v>425.96000000000004</v>
      </c>
      <c r="H3" s="45">
        <v>0</v>
      </c>
      <c r="I3" s="45">
        <v>0</v>
      </c>
      <c r="J3" s="45">
        <v>0</v>
      </c>
      <c r="K3" s="45">
        <v>0</v>
      </c>
      <c r="L3" s="45">
        <v>0</v>
      </c>
      <c r="M3" s="45">
        <v>0</v>
      </c>
      <c r="N3" s="45">
        <v>0.10551004061908431</v>
      </c>
      <c r="O3" s="45">
        <v>0.15342418563621271</v>
      </c>
      <c r="P3" s="45">
        <v>4.0947184222370756E-4</v>
      </c>
      <c r="Q3" s="43" t="s">
        <v>263</v>
      </c>
    </row>
    <row r="4" spans="1:18" s="70" customFormat="1">
      <c r="A4" s="30" t="s">
        <v>214</v>
      </c>
      <c r="B4" s="30">
        <v>0</v>
      </c>
      <c r="C4" s="30" t="s">
        <v>277</v>
      </c>
      <c r="D4" s="43">
        <v>-2.2653136333345962</v>
      </c>
      <c r="E4" s="44">
        <v>52.0457284881238</v>
      </c>
      <c r="F4" s="81">
        <v>1.524</v>
      </c>
      <c r="G4" s="81">
        <v>370.40000000000003</v>
      </c>
      <c r="H4" s="81">
        <v>0</v>
      </c>
      <c r="I4" s="81">
        <v>0</v>
      </c>
      <c r="J4" s="81">
        <v>0</v>
      </c>
      <c r="K4" s="81">
        <v>0</v>
      </c>
      <c r="L4" s="81">
        <v>0</v>
      </c>
      <c r="M4" s="81">
        <v>0</v>
      </c>
      <c r="N4" s="81">
        <v>3.8359431735444927E-2</v>
      </c>
      <c r="O4" s="81">
        <v>8.0923524958376597E-2</v>
      </c>
      <c r="P4" s="81">
        <v>-0.10398003281653818</v>
      </c>
      <c r="Q4" s="80" t="s">
        <v>263</v>
      </c>
      <c r="R4" s="70" t="s">
        <v>285</v>
      </c>
    </row>
    <row r="5" spans="1:18">
      <c r="A5" s="1" t="s">
        <v>215</v>
      </c>
      <c r="B5" s="1">
        <v>0</v>
      </c>
      <c r="C5" s="1" t="s">
        <v>277</v>
      </c>
      <c r="D5" s="43">
        <v>-7.7622969666658825</v>
      </c>
      <c r="E5" s="44">
        <v>26.25888399122794</v>
      </c>
      <c r="F5" s="45">
        <v>0.91439999999999999</v>
      </c>
      <c r="G5" s="45">
        <v>333.36</v>
      </c>
      <c r="H5" s="45">
        <v>0</v>
      </c>
      <c r="I5" s="45">
        <v>0</v>
      </c>
      <c r="J5" s="45">
        <v>0</v>
      </c>
      <c r="K5" s="45">
        <v>0</v>
      </c>
      <c r="L5" s="45">
        <v>0</v>
      </c>
      <c r="M5" s="45">
        <v>0</v>
      </c>
      <c r="N5" s="45">
        <v>3.0370940634611571E-2</v>
      </c>
      <c r="O5" s="45">
        <v>-0.63234027724389619</v>
      </c>
      <c r="P5" s="45">
        <v>0.17076559747745884</v>
      </c>
      <c r="Q5" s="43" t="s">
        <v>263</v>
      </c>
    </row>
    <row r="6" spans="1:18">
      <c r="D6" s="43"/>
      <c r="E6" s="44"/>
      <c r="F6" s="45"/>
      <c r="G6" s="45"/>
      <c r="H6" s="45"/>
      <c r="I6" s="45"/>
      <c r="J6" s="45"/>
      <c r="K6" s="45"/>
      <c r="L6" s="45"/>
      <c r="M6" s="45"/>
      <c r="N6" s="45"/>
      <c r="O6" s="45"/>
      <c r="P6" s="45"/>
      <c r="Q6" s="43"/>
    </row>
    <row r="7" spans="1:18">
      <c r="D7" s="43"/>
      <c r="E7" s="44"/>
      <c r="F7" s="45"/>
      <c r="G7" s="45"/>
      <c r="H7" s="45"/>
      <c r="I7" s="45"/>
      <c r="J7" s="45"/>
      <c r="K7" s="45"/>
      <c r="L7" s="45"/>
      <c r="M7" s="45"/>
      <c r="N7" s="45"/>
      <c r="O7" s="45"/>
      <c r="P7" s="45"/>
      <c r="Q7" s="43"/>
    </row>
    <row r="8" spans="1:18">
      <c r="D8" s="43"/>
      <c r="E8" s="44"/>
      <c r="F8" s="45"/>
      <c r="G8" s="45"/>
      <c r="H8" s="45"/>
      <c r="I8" s="45"/>
      <c r="J8" s="45"/>
      <c r="K8" s="45"/>
      <c r="L8" s="45"/>
      <c r="M8" s="45"/>
      <c r="N8" s="45"/>
      <c r="O8" s="45"/>
      <c r="P8" s="45"/>
      <c r="Q8" s="43"/>
    </row>
    <row r="9" spans="1:18">
      <c r="D9" s="43"/>
      <c r="E9" s="44"/>
      <c r="F9" s="45"/>
      <c r="G9" s="45"/>
      <c r="H9" s="45"/>
      <c r="I9" s="45"/>
      <c r="J9" s="45"/>
      <c r="K9" s="45"/>
      <c r="L9" s="45"/>
      <c r="M9" s="45"/>
      <c r="N9" s="45"/>
      <c r="O9" s="45"/>
      <c r="P9" s="45"/>
      <c r="Q9" s="43"/>
    </row>
    <row r="10" spans="1:18">
      <c r="D10" s="43"/>
      <c r="E10" s="44"/>
      <c r="F10" s="45"/>
      <c r="G10" s="45"/>
      <c r="H10" s="45"/>
      <c r="I10" s="45"/>
      <c r="J10" s="45"/>
      <c r="K10" s="45"/>
      <c r="L10" s="45"/>
      <c r="M10" s="45"/>
      <c r="N10" s="45"/>
      <c r="O10" s="45"/>
      <c r="P10" s="45"/>
      <c r="Q10" s="43"/>
    </row>
    <row r="11" spans="1:18">
      <c r="D11" s="43"/>
      <c r="E11" s="44"/>
      <c r="F11" s="45"/>
      <c r="G11" s="45"/>
      <c r="H11" s="45"/>
      <c r="I11" s="45"/>
      <c r="J11" s="45"/>
      <c r="K11" s="45"/>
      <c r="L11" s="45"/>
      <c r="M11" s="45"/>
      <c r="N11" s="45"/>
      <c r="O11" s="45"/>
      <c r="P11" s="45"/>
      <c r="Q11" s="43"/>
    </row>
    <row r="12" spans="1:18">
      <c r="D12" s="43"/>
      <c r="E12" s="44"/>
      <c r="F12" s="45"/>
      <c r="G12" s="45"/>
      <c r="H12" s="45"/>
      <c r="I12" s="45"/>
      <c r="J12" s="45"/>
      <c r="K12" s="45"/>
      <c r="L12" s="45"/>
      <c r="M12" s="45"/>
      <c r="N12" s="45"/>
      <c r="O12" s="45"/>
      <c r="P12" s="45"/>
      <c r="Q12" s="43"/>
    </row>
    <row r="15" spans="1:18">
      <c r="I15" s="1">
        <f>COS(F39)</f>
        <v>0.97802540670849636</v>
      </c>
    </row>
    <row r="21" spans="4:15">
      <c r="D21" s="1" t="s">
        <v>286</v>
      </c>
      <c r="E21" s="1">
        <v>1.5</v>
      </c>
      <c r="F21" s="1" t="s">
        <v>245</v>
      </c>
      <c r="H21" s="1" t="s">
        <v>287</v>
      </c>
      <c r="L21" s="1" t="s">
        <v>288</v>
      </c>
    </row>
    <row r="23" spans="4:15">
      <c r="D23" s="1" t="s">
        <v>289</v>
      </c>
      <c r="F23" s="1">
        <f>ABS(E21/SIN(E25))</f>
        <v>2.7755130792920353</v>
      </c>
      <c r="G23" s="1" t="s">
        <v>245</v>
      </c>
    </row>
    <row r="25" spans="4:15" ht="16" thickBot="1">
      <c r="D25" s="1" t="s">
        <v>290</v>
      </c>
      <c r="E25" s="1">
        <f>E44</f>
        <v>0.57096070328672532</v>
      </c>
      <c r="F25" s="1" t="s">
        <v>291</v>
      </c>
    </row>
    <row r="26" spans="4:15">
      <c r="L26" s="71"/>
      <c r="M26" s="72" t="s">
        <v>292</v>
      </c>
      <c r="N26" s="72" t="s">
        <v>293</v>
      </c>
      <c r="O26" s="73"/>
    </row>
    <row r="27" spans="4:15">
      <c r="D27" s="1" t="s">
        <v>294</v>
      </c>
      <c r="L27" s="74"/>
      <c r="M27" s="3"/>
      <c r="N27" s="3"/>
      <c r="O27" s="75"/>
    </row>
    <row r="28" spans="4:15">
      <c r="D28" s="1" t="s">
        <v>295</v>
      </c>
      <c r="E28" s="1">
        <f>((ABS(D3-D4))^2+ABS(E3-E4)^2)^(1/2)</f>
        <v>12.706849242749957</v>
      </c>
      <c r="F28" s="1" t="s">
        <v>245</v>
      </c>
      <c r="H28" s="1" t="s">
        <v>296</v>
      </c>
      <c r="J28" s="1">
        <f>(((ABS(D3-D4))^2+ABS(E3-E4)^2)^(1/2))-(((F23)^2-(E21)^2)^(1/2))</f>
        <v>10.371582051758494</v>
      </c>
      <c r="K28" s="1" t="s">
        <v>245</v>
      </c>
      <c r="L28" s="74" t="s">
        <v>297</v>
      </c>
      <c r="M28" s="82">
        <f>D3+COS(E37)*J28</f>
        <v>-4.5448802503622954</v>
      </c>
      <c r="N28" s="82">
        <f>E3+SIN(E37)*J28</f>
        <v>51.538728594776629</v>
      </c>
      <c r="O28" s="75"/>
    </row>
    <row r="29" spans="4:15">
      <c r="L29" s="74" t="s">
        <v>298</v>
      </c>
      <c r="M29" s="83">
        <f>I52</f>
        <v>-3.1712072158212812</v>
      </c>
      <c r="N29" s="83">
        <f>I54</f>
        <v>51.147791723838871</v>
      </c>
      <c r="O29" s="75"/>
    </row>
    <row r="30" spans="4:15">
      <c r="D30" s="1" t="s">
        <v>299</v>
      </c>
      <c r="E30" s="1">
        <f>((ABS(D4-D5))^2+ABS(E4-E5)^2)^(1/2)</f>
        <v>26.366231715472921</v>
      </c>
      <c r="F30" s="1" t="s">
        <v>245</v>
      </c>
      <c r="H30" s="1" t="s">
        <v>300</v>
      </c>
      <c r="J30" s="1">
        <f>(((ABS(D4-D5))^2+ABS(E4-E5)^2)^(1/2))-(((F23)^2-(E21)^2)^(1/2))</f>
        <v>24.030964524481458</v>
      </c>
      <c r="K30" s="1" t="s">
        <v>245</v>
      </c>
      <c r="L30" s="74" t="s">
        <v>301</v>
      </c>
      <c r="M30" s="82">
        <f>D5+SIN(F39)*J30</f>
        <v>-2.7521835420224638</v>
      </c>
      <c r="N30" s="82">
        <f>E5+(SIN(PI()/2-F39)*J30)</f>
        <v>49.761777843881362</v>
      </c>
      <c r="O30" s="75"/>
    </row>
    <row r="31" spans="4:15">
      <c r="L31" s="74"/>
      <c r="M31" s="3"/>
      <c r="N31" s="3"/>
      <c r="O31" s="75"/>
    </row>
    <row r="32" spans="4:15" ht="16" thickBot="1">
      <c r="L32" s="77"/>
      <c r="M32" s="78"/>
      <c r="N32" s="78"/>
      <c r="O32" s="79"/>
    </row>
    <row r="35" spans="4:9">
      <c r="D35" s="1" t="s">
        <v>302</v>
      </c>
      <c r="E35" s="1" t="s">
        <v>314</v>
      </c>
      <c r="F35" s="1" t="s">
        <v>315</v>
      </c>
    </row>
    <row r="37" spans="4:9">
      <c r="D37" s="1" t="s">
        <v>305</v>
      </c>
      <c r="E37" s="1">
        <f>ATAN((ABS(E4-E3))/(ABS(D4-D3)))</f>
        <v>0.21884849943598289</v>
      </c>
      <c r="H37" s="1">
        <f>(180/PI())*E37</f>
        <v>12.539095370452996</v>
      </c>
      <c r="I37" s="1" t="s">
        <v>308</v>
      </c>
    </row>
    <row r="39" spans="4:9">
      <c r="D39" s="1" t="s">
        <v>306</v>
      </c>
      <c r="F39" s="1">
        <f>ATAN((ABS(D5-D4))/(ABS(E5-E4)))</f>
        <v>0.21002642078546296</v>
      </c>
      <c r="H39" s="1">
        <f>(180/PI())*F39</f>
        <v>12.033627497245737</v>
      </c>
      <c r="I39" s="1" t="s">
        <v>308</v>
      </c>
    </row>
    <row r="42" spans="4:9">
      <c r="D42" s="1" t="s">
        <v>307</v>
      </c>
      <c r="E42" s="1">
        <f>(PI()/2)-E37-F39</f>
        <v>1.1419214065734506</v>
      </c>
      <c r="F42" s="1" t="s">
        <v>291</v>
      </c>
      <c r="G42" s="1">
        <f>(180/PI())*E42</f>
        <v>65.427277132301271</v>
      </c>
      <c r="H42" s="1" t="s">
        <v>308</v>
      </c>
    </row>
    <row r="44" spans="4:9">
      <c r="D44" s="1" t="s">
        <v>309</v>
      </c>
      <c r="E44" s="1">
        <f>E42/2</f>
        <v>0.57096070328672532</v>
      </c>
      <c r="F44" s="1" t="s">
        <v>291</v>
      </c>
    </row>
    <row r="47" spans="4:9">
      <c r="D47" s="1" t="s">
        <v>310</v>
      </c>
    </row>
    <row r="48" spans="4:9" ht="16" thickBot="1"/>
    <row r="49" spans="4:10">
      <c r="G49" s="71"/>
      <c r="H49" s="72"/>
      <c r="I49" s="72"/>
      <c r="J49" s="73"/>
    </row>
    <row r="50" spans="4:10">
      <c r="D50" s="1" t="s">
        <v>311</v>
      </c>
      <c r="E50" s="1">
        <f>F23-E21</f>
        <v>1.2755130792920353</v>
      </c>
      <c r="F50" s="1" t="s">
        <v>245</v>
      </c>
      <c r="G50" s="74"/>
      <c r="H50" s="3" t="s">
        <v>313</v>
      </c>
      <c r="I50" s="3"/>
      <c r="J50" s="75"/>
    </row>
    <row r="51" spans="4:10">
      <c r="G51" s="74"/>
      <c r="H51" s="3"/>
      <c r="I51" s="3"/>
      <c r="J51" s="75"/>
    </row>
    <row r="52" spans="4:10">
      <c r="D52" s="1" t="s">
        <v>292</v>
      </c>
      <c r="E52" s="1">
        <f>SIN(E37+E44)*E50</f>
        <v>0.90589358248668483</v>
      </c>
      <c r="F52" s="1" t="s">
        <v>245</v>
      </c>
      <c r="G52" s="74"/>
      <c r="H52" s="3" t="s">
        <v>292</v>
      </c>
      <c r="I52" s="76">
        <f>D4-E52</f>
        <v>-3.1712072158212812</v>
      </c>
      <c r="J52" s="75"/>
    </row>
    <row r="53" spans="4:10">
      <c r="G53" s="74"/>
      <c r="H53" s="3"/>
      <c r="I53" s="3"/>
      <c r="J53" s="75"/>
    </row>
    <row r="54" spans="4:10">
      <c r="D54" s="1" t="s">
        <v>293</v>
      </c>
      <c r="E54" s="1">
        <f>COS(E37+E44)*E50</f>
        <v>0.89793676428492986</v>
      </c>
      <c r="F54" s="1" t="s">
        <v>245</v>
      </c>
      <c r="G54" s="74"/>
      <c r="H54" s="3" t="s">
        <v>293</v>
      </c>
      <c r="I54" s="83">
        <f>E4-E54</f>
        <v>51.147791723838871</v>
      </c>
      <c r="J54" s="75"/>
    </row>
    <row r="55" spans="4:10">
      <c r="G55" s="74"/>
      <c r="H55" s="3"/>
      <c r="I55" s="3"/>
      <c r="J55" s="75"/>
    </row>
    <row r="56" spans="4:10">
      <c r="G56" s="74"/>
      <c r="H56" s="3"/>
      <c r="I56" s="3"/>
      <c r="J56" s="75"/>
    </row>
    <row r="57" spans="4:10" ht="16" thickBot="1">
      <c r="G57" s="77"/>
      <c r="H57" s="78"/>
      <c r="I57" s="78"/>
      <c r="J57" s="79"/>
    </row>
  </sheetData>
  <pageMargins left="0.7" right="0.7" top="0.78740157499999996" bottom="0.78740157499999996"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57"/>
  <sheetViews>
    <sheetView workbookViewId="0">
      <selection activeCell="D3" sqref="D3:E5"/>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3" width="13" style="1" bestFit="1" customWidth="1"/>
    <col min="14" max="14" width="13.45312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D2" s="43"/>
      <c r="E2" s="44"/>
      <c r="F2" s="45"/>
      <c r="G2" s="45"/>
      <c r="H2" s="45"/>
      <c r="I2" s="45"/>
      <c r="J2" s="45"/>
      <c r="K2" s="45"/>
      <c r="L2" s="45"/>
      <c r="M2" s="45"/>
      <c r="N2" s="45"/>
      <c r="O2" s="45"/>
      <c r="P2" s="45"/>
      <c r="Q2" s="43"/>
    </row>
    <row r="3" spans="1:18">
      <c r="A3" s="1" t="s">
        <v>214</v>
      </c>
      <c r="B3" s="1">
        <v>0</v>
      </c>
      <c r="C3" s="1" t="s">
        <v>277</v>
      </c>
      <c r="D3" s="43">
        <v>-2.7521835420224638</v>
      </c>
      <c r="E3" s="44">
        <v>49.761777843881362</v>
      </c>
      <c r="F3" s="45">
        <v>2.1336000000000004</v>
      </c>
      <c r="G3" s="45">
        <v>425.96000000000004</v>
      </c>
      <c r="H3" s="45">
        <v>0</v>
      </c>
      <c r="I3" s="45">
        <v>0</v>
      </c>
      <c r="J3" s="45">
        <v>0</v>
      </c>
      <c r="K3" s="45">
        <v>0</v>
      </c>
      <c r="L3" s="45">
        <v>0</v>
      </c>
      <c r="M3" s="45">
        <v>0</v>
      </c>
      <c r="N3" s="45">
        <v>0.10551004061908431</v>
      </c>
      <c r="O3" s="45">
        <v>0.15342418563621271</v>
      </c>
      <c r="P3" s="45">
        <v>4.0947184222370756E-4</v>
      </c>
      <c r="Q3" s="43" t="s">
        <v>263</v>
      </c>
    </row>
    <row r="4" spans="1:18" s="70" customFormat="1">
      <c r="A4" s="30" t="s">
        <v>214</v>
      </c>
      <c r="B4" s="30">
        <v>0</v>
      </c>
      <c r="C4" s="30" t="s">
        <v>277</v>
      </c>
      <c r="D4" s="43">
        <v>-7.7622969666658825</v>
      </c>
      <c r="E4" s="44">
        <v>26.25888399122794</v>
      </c>
      <c r="F4" s="81">
        <v>1.524</v>
      </c>
      <c r="G4" s="81">
        <v>370.40000000000003</v>
      </c>
      <c r="H4" s="81">
        <v>0</v>
      </c>
      <c r="I4" s="81">
        <v>0</v>
      </c>
      <c r="J4" s="81">
        <v>0</v>
      </c>
      <c r="K4" s="81">
        <v>0</v>
      </c>
      <c r="L4" s="81">
        <v>0</v>
      </c>
      <c r="M4" s="81">
        <v>0</v>
      </c>
      <c r="N4" s="81">
        <v>3.8359431735444927E-2</v>
      </c>
      <c r="O4" s="81">
        <v>8.0923524958376597E-2</v>
      </c>
      <c r="P4" s="81">
        <v>-0.10398003281653818</v>
      </c>
      <c r="Q4" s="80" t="s">
        <v>263</v>
      </c>
      <c r="R4" s="70" t="s">
        <v>285</v>
      </c>
    </row>
    <row r="5" spans="1:18">
      <c r="A5" s="1" t="s">
        <v>215</v>
      </c>
      <c r="B5" s="1">
        <v>0</v>
      </c>
      <c r="C5" s="1" t="s">
        <v>277</v>
      </c>
      <c r="D5" s="43">
        <v>-2.0396219666665005</v>
      </c>
      <c r="E5" s="44">
        <v>21.565173354938867</v>
      </c>
      <c r="F5" s="45">
        <v>0.91439999999999999</v>
      </c>
      <c r="G5" s="45">
        <v>333.36</v>
      </c>
      <c r="H5" s="45">
        <v>0</v>
      </c>
      <c r="I5" s="45">
        <v>0</v>
      </c>
      <c r="J5" s="45">
        <v>0</v>
      </c>
      <c r="K5" s="45">
        <v>0</v>
      </c>
      <c r="L5" s="45">
        <v>0</v>
      </c>
      <c r="M5" s="45">
        <v>0</v>
      </c>
      <c r="N5" s="45">
        <v>3.0370940634611571E-2</v>
      </c>
      <c r="O5" s="45">
        <v>-0.63234027724389619</v>
      </c>
      <c r="P5" s="45">
        <v>0.17076559747745884</v>
      </c>
      <c r="Q5" s="43" t="s">
        <v>263</v>
      </c>
    </row>
    <row r="6" spans="1:18">
      <c r="D6" s="43"/>
      <c r="E6" s="44"/>
      <c r="F6" s="45"/>
      <c r="G6" s="45"/>
      <c r="H6" s="45"/>
      <c r="I6" s="45"/>
      <c r="J6" s="45"/>
      <c r="K6" s="45"/>
      <c r="L6" s="45"/>
      <c r="M6" s="45"/>
      <c r="N6" s="45"/>
      <c r="O6" s="45"/>
      <c r="P6" s="45"/>
      <c r="Q6" s="43"/>
    </row>
    <row r="7" spans="1:18">
      <c r="D7" s="43"/>
      <c r="E7" s="44"/>
      <c r="F7" s="45"/>
      <c r="G7" s="45"/>
      <c r="H7" s="45"/>
      <c r="I7" s="45"/>
      <c r="J7" s="45"/>
      <c r="K7" s="45"/>
      <c r="L7" s="45"/>
      <c r="M7" s="45"/>
      <c r="N7" s="45"/>
      <c r="O7" s="45"/>
      <c r="P7" s="45"/>
      <c r="Q7" s="43"/>
    </row>
    <row r="8" spans="1:18">
      <c r="D8" s="43"/>
      <c r="E8" s="44"/>
      <c r="F8" s="45"/>
      <c r="G8" s="45"/>
      <c r="H8" s="45"/>
      <c r="I8" s="45"/>
      <c r="J8" s="45"/>
      <c r="K8" s="45"/>
      <c r="L8" s="45"/>
      <c r="M8" s="45"/>
      <c r="N8" s="45"/>
      <c r="O8" s="45"/>
      <c r="P8" s="45"/>
      <c r="Q8" s="43"/>
    </row>
    <row r="9" spans="1:18">
      <c r="D9" s="43"/>
      <c r="E9" s="44"/>
      <c r="F9" s="45"/>
      <c r="G9" s="45"/>
      <c r="H9" s="45"/>
      <c r="I9" s="45"/>
      <c r="J9" s="45"/>
      <c r="K9" s="45"/>
      <c r="L9" s="45"/>
      <c r="M9" s="45"/>
      <c r="N9" s="45"/>
      <c r="O9" s="45"/>
      <c r="P9" s="45"/>
      <c r="Q9" s="43"/>
    </row>
    <row r="10" spans="1:18">
      <c r="D10" s="43"/>
      <c r="E10" s="44"/>
      <c r="F10" s="45"/>
      <c r="G10" s="45"/>
      <c r="H10" s="45"/>
      <c r="I10" s="45"/>
      <c r="J10" s="45"/>
      <c r="K10" s="45"/>
      <c r="L10" s="45"/>
      <c r="M10" s="45"/>
      <c r="N10" s="45"/>
      <c r="O10" s="45"/>
      <c r="P10" s="45"/>
      <c r="Q10" s="43"/>
    </row>
    <row r="11" spans="1:18">
      <c r="D11" s="43"/>
      <c r="E11" s="44"/>
      <c r="F11" s="45"/>
      <c r="G11" s="45"/>
      <c r="H11" s="45"/>
      <c r="I11" s="45"/>
      <c r="J11" s="45"/>
      <c r="K11" s="45"/>
      <c r="L11" s="45"/>
      <c r="M11" s="45"/>
      <c r="N11" s="45"/>
      <c r="O11" s="45"/>
      <c r="P11" s="45"/>
      <c r="Q11" s="43"/>
    </row>
    <row r="12" spans="1:18">
      <c r="D12" s="43"/>
      <c r="E12" s="44"/>
      <c r="F12" s="45"/>
      <c r="G12" s="45"/>
      <c r="H12" s="45"/>
      <c r="I12" s="45"/>
      <c r="J12" s="45"/>
      <c r="K12" s="45"/>
      <c r="L12" s="45"/>
      <c r="M12" s="45"/>
      <c r="N12" s="45"/>
      <c r="O12" s="45"/>
      <c r="P12" s="45"/>
      <c r="Q12" s="43"/>
    </row>
    <row r="15" spans="1:18">
      <c r="I15" s="1">
        <f>COS(F39)</f>
        <v>0.63416983556299911</v>
      </c>
    </row>
    <row r="21" spans="4:15">
      <c r="D21" s="1" t="s">
        <v>286</v>
      </c>
      <c r="E21" s="1">
        <v>3</v>
      </c>
      <c r="F21" s="1" t="s">
        <v>245</v>
      </c>
      <c r="H21" s="1" t="s">
        <v>287</v>
      </c>
      <c r="L21" s="1" t="s">
        <v>288</v>
      </c>
    </row>
    <row r="23" spans="4:15">
      <c r="D23" s="1" t="s">
        <v>289</v>
      </c>
      <c r="F23" s="1">
        <f>ABS(E21/SIN(E25))</f>
        <v>3.5123961837684319</v>
      </c>
      <c r="G23" s="1" t="s">
        <v>245</v>
      </c>
    </row>
    <row r="25" spans="4:15" ht="16" thickBot="1">
      <c r="D25" s="1" t="s">
        <v>290</v>
      </c>
      <c r="E25" s="1">
        <f>E44</f>
        <v>1.0238521352060954</v>
      </c>
      <c r="F25" s="1" t="s">
        <v>291</v>
      </c>
    </row>
    <row r="26" spans="4:15">
      <c r="L26" s="71"/>
      <c r="M26" s="72" t="s">
        <v>292</v>
      </c>
      <c r="N26" s="72" t="s">
        <v>293</v>
      </c>
      <c r="O26" s="73"/>
    </row>
    <row r="27" spans="4:15">
      <c r="D27" s="1" t="s">
        <v>294</v>
      </c>
      <c r="L27" s="74"/>
      <c r="M27" s="3"/>
      <c r="N27" s="3"/>
      <c r="O27" s="75"/>
    </row>
    <row r="28" spans="4:15">
      <c r="D28" s="1" t="s">
        <v>295</v>
      </c>
      <c r="E28" s="1">
        <f>((ABS(D3-D4))^2+ABS(E3-E4)^2)^(1/2)</f>
        <v>24.030964524481455</v>
      </c>
      <c r="F28" s="1" t="s">
        <v>245</v>
      </c>
      <c r="H28" s="1" t="s">
        <v>296</v>
      </c>
      <c r="J28" s="1">
        <f>(((ABS(D3-D4))^2+ABS(E3-E4)^2)^(1/2))-(((F23)^2-(E21)^2)^(1/2))</f>
        <v>22.204238778303051</v>
      </c>
      <c r="K28" s="1" t="s">
        <v>245</v>
      </c>
      <c r="L28" s="74" t="s">
        <v>297</v>
      </c>
      <c r="M28" s="82">
        <f>D3-COS(E37)*J28</f>
        <v>-7.3814506974807026</v>
      </c>
      <c r="N28" s="82">
        <f>E3-SIN(E37)*J28</f>
        <v>28.045468182078956</v>
      </c>
      <c r="O28" s="75"/>
    </row>
    <row r="29" spans="4:15">
      <c r="L29" s="74" t="s">
        <v>298</v>
      </c>
      <c r="M29" s="83">
        <f>I52</f>
        <v>-7.4104229896057721</v>
      </c>
      <c r="N29" s="83">
        <f>I54</f>
        <v>26.631354867147593</v>
      </c>
      <c r="O29" s="75"/>
    </row>
    <row r="30" spans="4:15">
      <c r="D30" s="1" t="s">
        <v>299</v>
      </c>
      <c r="E30" s="1">
        <f>((ABS(D4-D5))^2+ABS(E4-E5)^2)^(1/2)</f>
        <v>7.4013464108114215</v>
      </c>
      <c r="F30" s="1" t="s">
        <v>245</v>
      </c>
      <c r="H30" s="1" t="s">
        <v>300</v>
      </c>
      <c r="J30" s="1">
        <f>(((ABS(D4-D5))^2+ABS(E4-E5)^2)^(1/2))-(((F23)^2-(E21)^2)^(1/2))</f>
        <v>5.5746206646330183</v>
      </c>
      <c r="K30" s="1" t="s">
        <v>245</v>
      </c>
      <c r="L30" s="74" t="s">
        <v>301</v>
      </c>
      <c r="M30" s="82">
        <f>D5-SIN(F39)*J30</f>
        <v>-6.3498839840442116</v>
      </c>
      <c r="N30" s="82">
        <f>E5+(SIN(PI()/2-F39)*J30)</f>
        <v>25.100429625155286</v>
      </c>
      <c r="O30" s="75"/>
    </row>
    <row r="31" spans="4:15">
      <c r="L31" s="74"/>
      <c r="M31" s="3"/>
      <c r="N31" s="3"/>
      <c r="O31" s="75"/>
    </row>
    <row r="32" spans="4:15" ht="16" thickBot="1">
      <c r="L32" s="77"/>
      <c r="M32" s="78"/>
      <c r="N32" s="78"/>
      <c r="O32" s="79"/>
    </row>
    <row r="35" spans="4:9">
      <c r="D35" s="1" t="s">
        <v>302</v>
      </c>
      <c r="E35" s="1" t="s">
        <v>314</v>
      </c>
      <c r="F35" s="1" t="s">
        <v>315</v>
      </c>
    </row>
    <row r="37" spans="4:9">
      <c r="D37" s="1" t="s">
        <v>305</v>
      </c>
      <c r="E37" s="1">
        <f>ATAN((ABS(E4-E3))/(ABS(D4-D3)))</f>
        <v>1.3607699060094336</v>
      </c>
      <c r="H37" s="1">
        <f>(180/PI())*E37</f>
        <v>77.966372502754268</v>
      </c>
      <c r="I37" s="1" t="s">
        <v>308</v>
      </c>
    </row>
    <row r="39" spans="4:9">
      <c r="D39" s="1" t="s">
        <v>306</v>
      </c>
      <c r="F39" s="1">
        <f>ATAN((ABS(D5-D4))/(ABS(E5-E4)))</f>
        <v>0.88386196239213943</v>
      </c>
      <c r="H39" s="1">
        <f>(180/PI())*F39</f>
        <v>50.64156011722028</v>
      </c>
      <c r="I39" s="1" t="s">
        <v>308</v>
      </c>
    </row>
    <row r="42" spans="4:9">
      <c r="D42" s="1" t="s">
        <v>307</v>
      </c>
      <c r="E42" s="1">
        <f>PI()-((PI()/2)-E37)-F39</f>
        <v>2.0477042704121908</v>
      </c>
      <c r="F42" s="1" t="s">
        <v>291</v>
      </c>
      <c r="G42" s="1">
        <f>(180/PI())*E42</f>
        <v>117.32481238553399</v>
      </c>
      <c r="H42" s="1" t="s">
        <v>308</v>
      </c>
    </row>
    <row r="44" spans="4:9">
      <c r="D44" s="1" t="s">
        <v>309</v>
      </c>
      <c r="E44" s="1">
        <f>E42/2</f>
        <v>1.0238521352060954</v>
      </c>
      <c r="F44" s="1" t="s">
        <v>291</v>
      </c>
    </row>
    <row r="47" spans="4:9">
      <c r="D47" s="1" t="s">
        <v>310</v>
      </c>
    </row>
    <row r="48" spans="4:9" ht="16" thickBot="1"/>
    <row r="49" spans="4:10">
      <c r="G49" s="71"/>
      <c r="H49" s="72"/>
      <c r="I49" s="72"/>
      <c r="J49" s="73"/>
    </row>
    <row r="50" spans="4:10">
      <c r="D50" s="1" t="s">
        <v>311</v>
      </c>
      <c r="E50" s="1">
        <f>F23-E21</f>
        <v>0.51239618376843188</v>
      </c>
      <c r="F50" s="1" t="s">
        <v>245</v>
      </c>
      <c r="G50" s="74"/>
      <c r="H50" s="3" t="s">
        <v>313</v>
      </c>
      <c r="I50" s="3"/>
      <c r="J50" s="75"/>
    </row>
    <row r="51" spans="4:10">
      <c r="G51" s="74"/>
      <c r="H51" s="3"/>
      <c r="I51" s="3"/>
      <c r="J51" s="75"/>
    </row>
    <row r="52" spans="4:10">
      <c r="D52" s="1" t="s">
        <v>292</v>
      </c>
      <c r="E52" s="1">
        <f>SIN(E37+E44)*E50</f>
        <v>0.35187397706011025</v>
      </c>
      <c r="F52" s="1" t="s">
        <v>245</v>
      </c>
      <c r="G52" s="74"/>
      <c r="H52" s="3" t="s">
        <v>292</v>
      </c>
      <c r="I52" s="76">
        <f>D4+E52</f>
        <v>-7.4104229896057721</v>
      </c>
      <c r="J52" s="75"/>
    </row>
    <row r="53" spans="4:10">
      <c r="G53" s="74"/>
      <c r="H53" s="3"/>
      <c r="I53" s="3"/>
      <c r="J53" s="75"/>
    </row>
    <row r="54" spans="4:10">
      <c r="D54" s="1" t="s">
        <v>293</v>
      </c>
      <c r="E54" s="1">
        <f>COS(E37+E44)*E50</f>
        <v>-0.37247087591965305</v>
      </c>
      <c r="F54" s="1" t="s">
        <v>245</v>
      </c>
      <c r="G54" s="74"/>
      <c r="H54" s="3" t="s">
        <v>293</v>
      </c>
      <c r="I54" s="83">
        <f>E4-E54</f>
        <v>26.631354867147593</v>
      </c>
      <c r="J54" s="75"/>
    </row>
    <row r="55" spans="4:10">
      <c r="G55" s="74"/>
      <c r="H55" s="3"/>
      <c r="I55" s="3"/>
      <c r="J55" s="75"/>
    </row>
    <row r="56" spans="4:10">
      <c r="G56" s="74"/>
      <c r="H56" s="3"/>
      <c r="I56" s="3"/>
      <c r="J56" s="75"/>
    </row>
    <row r="57" spans="4:10" ht="16" thickBot="1">
      <c r="G57" s="77"/>
      <c r="H57" s="78"/>
      <c r="I57" s="78"/>
      <c r="J57" s="79"/>
    </row>
  </sheetData>
  <pageMargins left="0.7" right="0.7" top="0.78740157499999996" bottom="0.78740157499999996"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57"/>
  <sheetViews>
    <sheetView topLeftCell="A13" workbookViewId="0">
      <selection activeCell="M28" sqref="M28:N30"/>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3" width="13" style="1" bestFit="1" customWidth="1"/>
    <col min="14" max="14" width="13.45312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D2" s="43"/>
      <c r="E2" s="44"/>
      <c r="F2" s="45"/>
      <c r="G2" s="45"/>
      <c r="H2" s="45"/>
      <c r="I2" s="45"/>
      <c r="J2" s="45"/>
      <c r="K2" s="45"/>
      <c r="L2" s="45"/>
      <c r="M2" s="45"/>
      <c r="N2" s="45"/>
      <c r="O2" s="45"/>
      <c r="P2" s="45"/>
      <c r="Q2" s="43"/>
    </row>
    <row r="3" spans="1:18">
      <c r="A3" s="1" t="s">
        <v>214</v>
      </c>
      <c r="B3" s="1">
        <v>0</v>
      </c>
      <c r="C3" s="1" t="s">
        <v>277</v>
      </c>
      <c r="D3" s="43">
        <v>-6.3498839840442116</v>
      </c>
      <c r="E3" s="44">
        <v>25.100429625155286</v>
      </c>
      <c r="F3" s="45">
        <v>2.1336000000000004</v>
      </c>
      <c r="G3" s="45">
        <v>425.96000000000004</v>
      </c>
      <c r="H3" s="45">
        <v>0</v>
      </c>
      <c r="I3" s="45">
        <v>0</v>
      </c>
      <c r="J3" s="45">
        <v>0</v>
      </c>
      <c r="K3" s="45">
        <v>0</v>
      </c>
      <c r="L3" s="45">
        <v>0</v>
      </c>
      <c r="M3" s="45">
        <v>0</v>
      </c>
      <c r="N3" s="45">
        <v>0.10551004061908431</v>
      </c>
      <c r="O3" s="45">
        <v>0.15342418563621271</v>
      </c>
      <c r="P3" s="45">
        <v>4.0947184222370756E-4</v>
      </c>
      <c r="Q3" s="43" t="s">
        <v>263</v>
      </c>
    </row>
    <row r="4" spans="1:18" s="70" customFormat="1">
      <c r="A4" s="30" t="s">
        <v>214</v>
      </c>
      <c r="B4" s="30">
        <v>0</v>
      </c>
      <c r="C4" s="30" t="s">
        <v>277</v>
      </c>
      <c r="D4" s="43">
        <v>-2.0396219666665005</v>
      </c>
      <c r="E4" s="44">
        <v>21.565173354938867</v>
      </c>
      <c r="F4" s="81">
        <v>1.524</v>
      </c>
      <c r="G4" s="81">
        <v>370.40000000000003</v>
      </c>
      <c r="H4" s="81">
        <v>0</v>
      </c>
      <c r="I4" s="81">
        <v>0</v>
      </c>
      <c r="J4" s="81">
        <v>0</v>
      </c>
      <c r="K4" s="81">
        <v>0</v>
      </c>
      <c r="L4" s="81">
        <v>0</v>
      </c>
      <c r="M4" s="81">
        <v>0</v>
      </c>
      <c r="N4" s="81">
        <v>3.8359431735444927E-2</v>
      </c>
      <c r="O4" s="81">
        <v>8.0923524958376597E-2</v>
      </c>
      <c r="P4" s="81">
        <v>-0.10398003281653818</v>
      </c>
      <c r="Q4" s="80" t="s">
        <v>263</v>
      </c>
      <c r="R4" s="70" t="s">
        <v>285</v>
      </c>
    </row>
    <row r="5" spans="1:18">
      <c r="A5" s="1" t="s">
        <v>215</v>
      </c>
      <c r="B5" s="1">
        <v>0</v>
      </c>
      <c r="C5" s="1" t="s">
        <v>277</v>
      </c>
      <c r="D5" s="43">
        <v>-1.3439969666663423</v>
      </c>
      <c r="E5" s="44">
        <v>14.319130864994273</v>
      </c>
      <c r="F5" s="45">
        <v>0.91439999999999999</v>
      </c>
      <c r="G5" s="45">
        <v>333.36</v>
      </c>
      <c r="H5" s="45">
        <v>0</v>
      </c>
      <c r="I5" s="45">
        <v>0</v>
      </c>
      <c r="J5" s="45">
        <v>0</v>
      </c>
      <c r="K5" s="45">
        <v>0</v>
      </c>
      <c r="L5" s="45">
        <v>0</v>
      </c>
      <c r="M5" s="45">
        <v>0</v>
      </c>
      <c r="N5" s="45">
        <v>3.0370940634611571E-2</v>
      </c>
      <c r="O5" s="45">
        <v>-0.63234027724389619</v>
      </c>
      <c r="P5" s="45">
        <v>0.17076559747745884</v>
      </c>
      <c r="Q5" s="43" t="s">
        <v>263</v>
      </c>
    </row>
    <row r="6" spans="1:18">
      <c r="D6" s="43"/>
      <c r="E6" s="44"/>
      <c r="F6" s="45"/>
      <c r="G6" s="45"/>
      <c r="H6" s="45"/>
      <c r="I6" s="45"/>
      <c r="J6" s="45"/>
      <c r="K6" s="45"/>
      <c r="L6" s="45"/>
      <c r="M6" s="45"/>
      <c r="N6" s="45"/>
      <c r="O6" s="45"/>
      <c r="P6" s="45"/>
      <c r="Q6" s="43"/>
    </row>
    <row r="7" spans="1:18">
      <c r="D7" s="43"/>
      <c r="E7" s="44"/>
      <c r="F7" s="45"/>
      <c r="G7" s="45"/>
      <c r="H7" s="45"/>
      <c r="I7" s="45"/>
      <c r="J7" s="45"/>
      <c r="K7" s="45"/>
      <c r="L7" s="45"/>
      <c r="M7" s="45"/>
      <c r="N7" s="45"/>
      <c r="O7" s="45"/>
      <c r="P7" s="45"/>
      <c r="Q7" s="43"/>
    </row>
    <row r="8" spans="1:18">
      <c r="D8" s="43"/>
      <c r="E8" s="44"/>
      <c r="F8" s="45"/>
      <c r="G8" s="45"/>
      <c r="H8" s="45"/>
      <c r="I8" s="45"/>
      <c r="J8" s="45"/>
      <c r="K8" s="45"/>
      <c r="L8" s="45"/>
      <c r="M8" s="45"/>
      <c r="N8" s="45"/>
      <c r="O8" s="45"/>
      <c r="P8" s="45"/>
      <c r="Q8" s="43"/>
    </row>
    <row r="9" spans="1:18">
      <c r="D9" s="43"/>
      <c r="E9" s="44"/>
      <c r="F9" s="45"/>
      <c r="G9" s="45"/>
      <c r="H9" s="45"/>
      <c r="I9" s="45"/>
      <c r="J9" s="45"/>
      <c r="K9" s="45"/>
      <c r="L9" s="45"/>
      <c r="M9" s="45"/>
      <c r="N9" s="45"/>
      <c r="O9" s="45"/>
      <c r="P9" s="45"/>
      <c r="Q9" s="43"/>
    </row>
    <row r="10" spans="1:18">
      <c r="D10" s="43"/>
      <c r="E10" s="44"/>
      <c r="F10" s="45"/>
      <c r="G10" s="45"/>
      <c r="H10" s="45"/>
      <c r="I10" s="45"/>
      <c r="J10" s="45"/>
      <c r="K10" s="45"/>
      <c r="L10" s="45"/>
      <c r="M10" s="45"/>
      <c r="N10" s="45"/>
      <c r="O10" s="45"/>
      <c r="P10" s="45"/>
      <c r="Q10" s="43"/>
    </row>
    <row r="11" spans="1:18">
      <c r="D11" s="43"/>
      <c r="E11" s="44"/>
      <c r="F11" s="45"/>
      <c r="G11" s="45"/>
      <c r="H11" s="45"/>
      <c r="I11" s="45"/>
      <c r="J11" s="45"/>
      <c r="K11" s="45"/>
      <c r="L11" s="45"/>
      <c r="M11" s="45"/>
      <c r="N11" s="45"/>
      <c r="O11" s="45"/>
      <c r="P11" s="45"/>
      <c r="Q11" s="43"/>
    </row>
    <row r="12" spans="1:18">
      <c r="D12" s="43"/>
      <c r="E12" s="44"/>
      <c r="F12" s="45"/>
      <c r="G12" s="45"/>
      <c r="H12" s="45"/>
      <c r="I12" s="45"/>
      <c r="J12" s="45"/>
      <c r="K12" s="45"/>
      <c r="L12" s="45"/>
      <c r="M12" s="45"/>
      <c r="N12" s="45"/>
      <c r="O12" s="45"/>
      <c r="P12" s="45"/>
      <c r="Q12" s="43"/>
    </row>
    <row r="15" spans="1:18">
      <c r="I15" s="1">
        <f>COS(F39)</f>
        <v>0.99542354353533335</v>
      </c>
    </row>
    <row r="21" spans="4:15">
      <c r="D21" s="1" t="s">
        <v>286</v>
      </c>
      <c r="E21" s="1">
        <v>2</v>
      </c>
      <c r="F21" s="1" t="s">
        <v>245</v>
      </c>
      <c r="H21" s="1" t="s">
        <v>287</v>
      </c>
      <c r="L21" s="1" t="s">
        <v>288</v>
      </c>
    </row>
    <row r="23" spans="4:15">
      <c r="D23" s="1" t="s">
        <v>289</v>
      </c>
      <c r="F23" s="1">
        <f>ABS(E21/SIN(E25))</f>
        <v>2.1660229810564449</v>
      </c>
      <c r="G23" s="1" t="s">
        <v>245</v>
      </c>
    </row>
    <row r="25" spans="4:15" ht="16" thickBot="1">
      <c r="D25" s="1" t="s">
        <v>290</v>
      </c>
      <c r="E25" s="1">
        <f>E44</f>
        <v>1.1767190361036624</v>
      </c>
      <c r="F25" s="1" t="s">
        <v>291</v>
      </c>
    </row>
    <row r="26" spans="4:15">
      <c r="L26" s="71"/>
      <c r="M26" s="72" t="s">
        <v>292</v>
      </c>
      <c r="N26" s="72" t="s">
        <v>293</v>
      </c>
      <c r="O26" s="73"/>
    </row>
    <row r="27" spans="4:15">
      <c r="D27" s="1" t="s">
        <v>294</v>
      </c>
      <c r="L27" s="74"/>
      <c r="M27" s="3"/>
      <c r="N27" s="3"/>
      <c r="O27" s="75"/>
    </row>
    <row r="28" spans="4:15">
      <c r="D28" s="1" t="s">
        <v>295</v>
      </c>
      <c r="E28" s="1">
        <f>((ABS(D3-D4))^2+ABS(E3-E4)^2)^(1/2)</f>
        <v>5.5746206646330192</v>
      </c>
      <c r="F28" s="1" t="s">
        <v>245</v>
      </c>
      <c r="H28" s="1" t="s">
        <v>296</v>
      </c>
      <c r="J28" s="1">
        <f>(((ABS(D3-D4))^2+ABS(E3-E4)^2)^(1/2))-(((F23)^2-(E21)^2)^(1/2))</f>
        <v>4.7429623486975334</v>
      </c>
      <c r="K28" s="1" t="s">
        <v>245</v>
      </c>
      <c r="L28" s="74" t="s">
        <v>297</v>
      </c>
      <c r="M28" s="82">
        <f>D3+COS(E37)*J28</f>
        <v>-2.6826550026818783</v>
      </c>
      <c r="N28" s="82">
        <f>E3-SIN(E37)*J28</f>
        <v>22.092585972400276</v>
      </c>
      <c r="O28" s="75"/>
    </row>
    <row r="29" spans="4:15">
      <c r="L29" s="74" t="s">
        <v>298</v>
      </c>
      <c r="M29" s="83">
        <f>I52</f>
        <v>-2.1985761837772633</v>
      </c>
      <c r="N29" s="83">
        <f>I54</f>
        <v>21.613102334706571</v>
      </c>
      <c r="O29" s="75"/>
    </row>
    <row r="30" spans="4:15">
      <c r="D30" s="1" t="s">
        <v>299</v>
      </c>
      <c r="E30" s="1">
        <f>((ABS(D4-D5))^2+ABS(E4-E5)^2)^(1/2)</f>
        <v>7.2793561464395786</v>
      </c>
      <c r="F30" s="1" t="s">
        <v>245</v>
      </c>
      <c r="H30" s="1" t="s">
        <v>300</v>
      </c>
      <c r="J30" s="1">
        <f>(((ABS(D4-D5))^2+ABS(E4-E5)^2)^(1/2))-(((F23)^2-(E21)^2)^(1/2))</f>
        <v>6.4476978305040928</v>
      </c>
      <c r="K30" s="1" t="s">
        <v>245</v>
      </c>
      <c r="L30" s="74" t="s">
        <v>301</v>
      </c>
      <c r="M30" s="82">
        <f>D5-SIN(F39)*J30</f>
        <v>-1.9601475867372102</v>
      </c>
      <c r="N30" s="82">
        <f>E5+(COS(F39)*J30)</f>
        <v>20.737321087079739</v>
      </c>
      <c r="O30" s="75"/>
    </row>
    <row r="31" spans="4:15">
      <c r="L31" s="74"/>
      <c r="M31" s="3"/>
      <c r="N31" s="3"/>
      <c r="O31" s="75"/>
    </row>
    <row r="32" spans="4:15" ht="16" thickBot="1">
      <c r="L32" s="77"/>
      <c r="M32" s="78"/>
      <c r="N32" s="78"/>
      <c r="O32" s="79"/>
    </row>
    <row r="35" spans="4:9">
      <c r="D35" s="1" t="s">
        <v>302</v>
      </c>
      <c r="E35" s="1" t="s">
        <v>314</v>
      </c>
      <c r="F35" s="1" t="s">
        <v>315</v>
      </c>
    </row>
    <row r="37" spans="4:9">
      <c r="D37" s="1" t="s">
        <v>305</v>
      </c>
      <c r="E37" s="1">
        <f>ATAN((ABS(E4-E3))/(ABS(D4-D3)))</f>
        <v>0.68693436440275724</v>
      </c>
      <c r="H37" s="1">
        <f>(180/PI())*E37</f>
        <v>39.358439882779727</v>
      </c>
      <c r="I37" s="1" t="s">
        <v>308</v>
      </c>
    </row>
    <row r="39" spans="4:9">
      <c r="D39" s="1" t="s">
        <v>306</v>
      </c>
      <c r="F39" s="1">
        <f>ATAN((ABS(D5-D4))/(ABS(E5-E4)))</f>
        <v>9.5707381009670911E-2</v>
      </c>
      <c r="H39" s="1">
        <f>(180/PI())*F39</f>
        <v>5.483629000104667</v>
      </c>
      <c r="I39" s="1" t="s">
        <v>308</v>
      </c>
    </row>
    <row r="42" spans="4:9">
      <c r="D42" s="1" t="s">
        <v>307</v>
      </c>
      <c r="E42" s="1">
        <f>(PI()/2)+E37+F39</f>
        <v>2.3534380722073247</v>
      </c>
      <c r="F42" s="1" t="s">
        <v>291</v>
      </c>
      <c r="G42" s="1">
        <f>(180/PI())*E42</f>
        <v>134.8420688828844</v>
      </c>
      <c r="H42" s="1" t="s">
        <v>308</v>
      </c>
    </row>
    <row r="44" spans="4:9">
      <c r="D44" s="1" t="s">
        <v>309</v>
      </c>
      <c r="E44" s="1">
        <f>E42/2</f>
        <v>1.1767190361036624</v>
      </c>
      <c r="F44" s="1" t="s">
        <v>291</v>
      </c>
    </row>
    <row r="47" spans="4:9">
      <c r="D47" s="1" t="s">
        <v>310</v>
      </c>
    </row>
    <row r="48" spans="4:9" ht="16" thickBot="1"/>
    <row r="49" spans="4:10">
      <c r="G49" s="71"/>
      <c r="H49" s="72"/>
      <c r="I49" s="72"/>
      <c r="J49" s="73"/>
    </row>
    <row r="50" spans="4:10">
      <c r="D50" s="1" t="s">
        <v>311</v>
      </c>
      <c r="E50" s="1">
        <f>F23-E21</f>
        <v>0.16602298105644486</v>
      </c>
      <c r="F50" s="1" t="s">
        <v>245</v>
      </c>
      <c r="G50" s="74"/>
      <c r="H50" s="3" t="s">
        <v>313</v>
      </c>
      <c r="I50" s="3"/>
      <c r="J50" s="75"/>
    </row>
    <row r="51" spans="4:10">
      <c r="G51" s="74"/>
      <c r="H51" s="3"/>
      <c r="I51" s="3"/>
      <c r="J51" s="75"/>
    </row>
    <row r="52" spans="4:10">
      <c r="D52" s="1" t="s">
        <v>292</v>
      </c>
      <c r="E52" s="1">
        <f>SIN(E37+E44)*E50</f>
        <v>0.1589542171107628</v>
      </c>
      <c r="F52" s="1" t="s">
        <v>245</v>
      </c>
      <c r="G52" s="74"/>
      <c r="H52" s="3" t="s">
        <v>292</v>
      </c>
      <c r="I52" s="76">
        <f>D4-E52</f>
        <v>-2.1985761837772633</v>
      </c>
      <c r="J52" s="75"/>
    </row>
    <row r="53" spans="4:10">
      <c r="G53" s="74"/>
      <c r="H53" s="3"/>
      <c r="I53" s="3"/>
      <c r="J53" s="75"/>
    </row>
    <row r="54" spans="4:10">
      <c r="D54" s="1" t="s">
        <v>293</v>
      </c>
      <c r="E54" s="1">
        <f>COS(E37+E44)*E50</f>
        <v>-4.7928979767705625E-2</v>
      </c>
      <c r="F54" s="1" t="s">
        <v>245</v>
      </c>
      <c r="G54" s="74"/>
      <c r="H54" s="3" t="s">
        <v>293</v>
      </c>
      <c r="I54" s="83">
        <f>E4-E54</f>
        <v>21.613102334706571</v>
      </c>
      <c r="J54" s="75"/>
    </row>
    <row r="55" spans="4:10">
      <c r="G55" s="74"/>
      <c r="H55" s="3"/>
      <c r="I55" s="3"/>
      <c r="J55" s="75"/>
    </row>
    <row r="56" spans="4:10">
      <c r="G56" s="74"/>
      <c r="H56" s="3"/>
      <c r="I56" s="3"/>
      <c r="J56" s="75"/>
    </row>
    <row r="57" spans="4:10" ht="16" thickBot="1">
      <c r="G57" s="77"/>
      <c r="H57" s="78"/>
      <c r="I57" s="78"/>
      <c r="J57" s="79"/>
    </row>
  </sheetData>
  <pageMargins left="0.7" right="0.7" top="0.78740157499999996" bottom="0.78740157499999996"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Q20"/>
  <sheetViews>
    <sheetView workbookViewId="0">
      <selection activeCell="G3" sqref="G3"/>
    </sheetView>
  </sheetViews>
  <sheetFormatPr baseColWidth="10" defaultRowHeight="15.5"/>
  <cols>
    <col min="1" max="1" width="9.36328125" style="1" bestFit="1" customWidth="1"/>
    <col min="2" max="2" width="11.54296875" style="1" bestFit="1" customWidth="1"/>
    <col min="3" max="3" width="8.1796875" style="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v>30</v>
      </c>
      <c r="C2" s="1" t="str">
        <f>Input!$I$38</f>
        <v>RYR319</v>
      </c>
      <c r="D2" s="43">
        <f>STAR!AA108</f>
        <v>-41.39963029999894</v>
      </c>
      <c r="E2" s="44">
        <f>STAR!AB108</f>
        <v>-66.314284482799266</v>
      </c>
      <c r="F2" s="45">
        <f>STAR!AC108</f>
        <v>6.0960000000000001</v>
      </c>
      <c r="G2" s="45">
        <v>620</v>
      </c>
      <c r="H2" s="45">
        <f>Input!$G$14</f>
        <v>0</v>
      </c>
      <c r="I2" s="45">
        <f>Input!$G$16</f>
        <v>0</v>
      </c>
      <c r="J2" s="45">
        <f>Input!$G$18</f>
        <v>0</v>
      </c>
      <c r="K2" s="45">
        <f>Input!$G$20</f>
        <v>0</v>
      </c>
      <c r="L2" s="45">
        <f>Input!$G$22</f>
        <v>0</v>
      </c>
      <c r="M2" s="45">
        <f>Input!$G$24</f>
        <v>0</v>
      </c>
      <c r="N2" s="45">
        <f ca="1">IF(F2=0,0,IF((F2+Input!$G$26)&gt;=0,Input!$G$26*(RAND()-RAND()),0))</f>
        <v>-1.1706957230464375E-2</v>
      </c>
      <c r="O2" s="45">
        <f ca="1">IF(F2=0,0,IF((F2+Input!$G$26)&gt;=0,Input!$G$28*(RAND()-RAND()),0))</f>
        <v>0.18221255926556906</v>
      </c>
      <c r="P2" s="45">
        <f ca="1">IF(F2=0,0,IF((F2+Input!$G$26)&gt;=0,Input!$G$30*(RAND()-RAND()),0))</f>
        <v>-0.16684197281938254</v>
      </c>
      <c r="Q2" s="43" t="str">
        <f>Input!$J$38</f>
        <v>L</v>
      </c>
    </row>
    <row r="3" spans="1:17">
      <c r="A3" s="1" t="s">
        <v>214</v>
      </c>
      <c r="B3" s="1">
        <v>30</v>
      </c>
      <c r="C3" s="1" t="str">
        <f>Input!$I$38</f>
        <v>RYR319</v>
      </c>
      <c r="D3" s="43">
        <f>STAR!AA109</f>
        <v>-46.599813633334605</v>
      </c>
      <c r="E3" s="44">
        <f>STAR!AB109</f>
        <v>-25.904513445285421</v>
      </c>
      <c r="F3" s="45">
        <f>STAR!AC109</f>
        <v>6.0960000000000001</v>
      </c>
      <c r="G3" s="45">
        <f>STAR!AD109</f>
        <v>555.6</v>
      </c>
      <c r="H3" s="45">
        <f>Input!$G$14</f>
        <v>0</v>
      </c>
      <c r="I3" s="45">
        <f>Input!$G$16</f>
        <v>0</v>
      </c>
      <c r="J3" s="45">
        <f>Input!$G$18</f>
        <v>0</v>
      </c>
      <c r="K3" s="45">
        <f>Input!$G$20</f>
        <v>0</v>
      </c>
      <c r="L3" s="45">
        <f>Input!$G$22</f>
        <v>0</v>
      </c>
      <c r="M3" s="45">
        <f>Input!$G$24</f>
        <v>0</v>
      </c>
      <c r="N3" s="45">
        <f ca="1">IF(F3=0,0,IF((F3+Input!$G$26)&gt;=0,Input!$G$26*(RAND()-RAND()),0))</f>
        <v>-3.8584256430017241E-2</v>
      </c>
      <c r="O3" s="45">
        <f ca="1">IF(F3=0,0,IF((F3+Input!$G$26)&gt;=0,Input!$G$28*(RAND()-RAND()),0))</f>
        <v>0.1687639266718276</v>
      </c>
      <c r="P3" s="45">
        <f ca="1">IF(F3=0,0,IF((F3+Input!$G$26)&gt;=0,Input!$G$30*(RAND()-RAND()),0))</f>
        <v>-5.0624217116908496E-2</v>
      </c>
      <c r="Q3" s="43" t="str">
        <f>Input!$J$38</f>
        <v>L</v>
      </c>
    </row>
    <row r="4" spans="1:17">
      <c r="A4" s="1" t="s">
        <v>214</v>
      </c>
      <c r="B4" s="1">
        <v>30</v>
      </c>
      <c r="C4" s="1" t="str">
        <f>Input!$I$38</f>
        <v>RYR319</v>
      </c>
      <c r="D4" s="43">
        <f>STAR!AA110</f>
        <v>-27.839580299999565</v>
      </c>
      <c r="E4" s="44">
        <f>STAR!AB110</f>
        <v>-6.3833211523090991</v>
      </c>
      <c r="F4" s="45">
        <f>STAR!AC110</f>
        <v>4.5720000000000001</v>
      </c>
      <c r="G4" s="45">
        <f>STAR!AD110</f>
        <v>463</v>
      </c>
      <c r="H4" s="45">
        <f>Input!$G$14</f>
        <v>0</v>
      </c>
      <c r="I4" s="45">
        <f>Input!$G$16</f>
        <v>0</v>
      </c>
      <c r="J4" s="45">
        <f>Input!$G$18</f>
        <v>0</v>
      </c>
      <c r="K4" s="45">
        <f>Input!$G$20</f>
        <v>0</v>
      </c>
      <c r="L4" s="45">
        <f>Input!$G$22</f>
        <v>0</v>
      </c>
      <c r="M4" s="45">
        <f>Input!$G$24</f>
        <v>0</v>
      </c>
      <c r="N4" s="45">
        <f ca="1">IF(F4=0,0,IF((F4+Input!$G$26)&gt;=0,Input!$G$26*(RAND()-RAND()),0))</f>
        <v>1.9937971252182163E-3</v>
      </c>
      <c r="O4" s="45">
        <f ca="1">IF(F4=0,0,IF((F4+Input!$G$26)&gt;=0,Input!$G$28*(RAND()-RAND()),0))</f>
        <v>-0.36373595203843068</v>
      </c>
      <c r="P4" s="45">
        <f ca="1">IF(F4=0,0,IF((F4+Input!$G$26)&gt;=0,Input!$G$30*(RAND()-RAND()),0))</f>
        <v>-6.34389402170627E-2</v>
      </c>
      <c r="Q4" s="43" t="str">
        <f>Input!$J$38</f>
        <v>L</v>
      </c>
    </row>
    <row r="5" spans="1:17">
      <c r="A5" s="1" t="s">
        <v>214</v>
      </c>
      <c r="B5" s="1">
        <v>30</v>
      </c>
      <c r="C5" s="1" t="str">
        <f>Input!$I$38</f>
        <v>RYR319</v>
      </c>
      <c r="D5" s="43">
        <f>STAR!AA111</f>
        <v>-29.617288633333128</v>
      </c>
      <c r="E5" s="44">
        <f>STAR!AB111</f>
        <v>13.991105543730342</v>
      </c>
      <c r="F5" s="45">
        <f>STAR!AC111</f>
        <v>3.048</v>
      </c>
      <c r="G5" s="45">
        <f>STAR!AD111</f>
        <v>425.96000000000004</v>
      </c>
      <c r="H5" s="45">
        <f>Input!$G$14</f>
        <v>0</v>
      </c>
      <c r="I5" s="45">
        <f>Input!$G$16</f>
        <v>0</v>
      </c>
      <c r="J5" s="45">
        <f>Input!$G$18</f>
        <v>0</v>
      </c>
      <c r="K5" s="45">
        <f>Input!$G$20</f>
        <v>0</v>
      </c>
      <c r="L5" s="45">
        <f>Input!$G$22</f>
        <v>0</v>
      </c>
      <c r="M5" s="45">
        <f>Input!$G$24</f>
        <v>0</v>
      </c>
      <c r="N5" s="45">
        <f ca="1">IF(F5=0,0,IF((F5+Input!$G$26)&gt;=0,Input!$G$26*(RAND()-RAND()),0))</f>
        <v>-7.6457094477937429E-2</v>
      </c>
      <c r="O5" s="45">
        <f ca="1">IF(F5=0,0,IF((F5+Input!$G$26)&gt;=0,Input!$G$28*(RAND()-RAND()),0))</f>
        <v>0.17928499740243861</v>
      </c>
      <c r="P5" s="45">
        <f ca="1">IF(F5=0,0,IF((F5+Input!$G$26)&gt;=0,Input!$G$30*(RAND()-RAND()),0))</f>
        <v>-3.8780410833777354E-2</v>
      </c>
      <c r="Q5" s="43" t="str">
        <f>Input!$J$38</f>
        <v>L</v>
      </c>
    </row>
    <row r="6" spans="1:17">
      <c r="A6" s="1" t="s">
        <v>214</v>
      </c>
      <c r="B6" s="1">
        <v>30</v>
      </c>
      <c r="C6" s="1" t="str">
        <f>Input!$I$38</f>
        <v>RYR319</v>
      </c>
      <c r="D6" s="43">
        <f>STAR!AA112</f>
        <v>-31.153846966665011</v>
      </c>
      <c r="E6" s="44">
        <f>STAR!AB112</f>
        <v>30.808853194603625</v>
      </c>
      <c r="F6" s="45">
        <v>2.6</v>
      </c>
      <c r="G6" s="45">
        <f>STAR!AD112</f>
        <v>425.96000000000004</v>
      </c>
      <c r="H6" s="45">
        <f>Input!$G$14</f>
        <v>0</v>
      </c>
      <c r="I6" s="45">
        <f>Input!$G$16</f>
        <v>0</v>
      </c>
      <c r="J6" s="45">
        <f>Input!$G$18</f>
        <v>0</v>
      </c>
      <c r="K6" s="45">
        <f>Input!$G$20</f>
        <v>0</v>
      </c>
      <c r="L6" s="45">
        <f>Input!$G$22</f>
        <v>0</v>
      </c>
      <c r="M6" s="45">
        <f>Input!$G$24</f>
        <v>0</v>
      </c>
      <c r="N6" s="45">
        <f ca="1">IF(F6=0,0,IF((F6+Input!$G$26)&gt;=0,Input!$G$26*(RAND()-RAND()),0))</f>
        <v>6.6162567596016672E-2</v>
      </c>
      <c r="O6" s="45">
        <f ca="1">IF(F6=0,0,IF((F6+Input!$G$26)&gt;=0,Input!$G$28*(RAND()-RAND()),0))</f>
        <v>-0.2566615924175476</v>
      </c>
      <c r="P6" s="45">
        <f ca="1">IF(F6=0,0,IF((F6+Input!$G$26)&gt;=0,Input!$G$30*(RAND()-RAND()),0))</f>
        <v>-4.9211521780380817E-2</v>
      </c>
      <c r="Q6" s="43" t="str">
        <f>Input!$J$38</f>
        <v>L</v>
      </c>
    </row>
    <row r="7" spans="1:17">
      <c r="A7" s="1" t="s">
        <v>214</v>
      </c>
      <c r="B7" s="1">
        <v>30</v>
      </c>
      <c r="C7" s="1" t="str">
        <f>Input!$I$38</f>
        <v>RYR319</v>
      </c>
      <c r="D7" s="43">
        <f>STAR!AA113</f>
        <v>-24.877763633331586</v>
      </c>
      <c r="E7" s="44">
        <f>STAR!AB113</f>
        <v>41.770058873695845</v>
      </c>
      <c r="F7" s="45">
        <v>2.4</v>
      </c>
      <c r="G7" s="45">
        <f>STAR!AD113</f>
        <v>425.96000000000004</v>
      </c>
      <c r="H7" s="45">
        <f>Input!$G$14</f>
        <v>0</v>
      </c>
      <c r="I7" s="45">
        <f>Input!$G$16</f>
        <v>0</v>
      </c>
      <c r="J7" s="45">
        <f>Input!$G$18</f>
        <v>0</v>
      </c>
      <c r="K7" s="45">
        <f>Input!$G$20</f>
        <v>0</v>
      </c>
      <c r="L7" s="45">
        <f>Input!$G$22</f>
        <v>0</v>
      </c>
      <c r="M7" s="45">
        <f>Input!$G$24</f>
        <v>0</v>
      </c>
      <c r="N7" s="45">
        <f ca="1">IF(F7=0,0,IF((F7+Input!$G$26)&gt;=0,Input!$G$26*(RAND()-RAND()),0))</f>
        <v>7.5314415807068977E-2</v>
      </c>
      <c r="O7" s="45">
        <f ca="1">IF(F7=0,0,IF((F7+Input!$G$26)&gt;=0,Input!$G$28*(RAND()-RAND()),0))</f>
        <v>-0.2941078383174503</v>
      </c>
      <c r="P7" s="45">
        <f ca="1">IF(F7=0,0,IF((F7+Input!$G$26)&gt;=0,Input!$G$30*(RAND()-RAND()),0))</f>
        <v>0.11584484387488515</v>
      </c>
      <c r="Q7" s="43" t="str">
        <f>Input!$J$38</f>
        <v>L</v>
      </c>
    </row>
    <row r="8" spans="1:17">
      <c r="A8" s="1" t="s">
        <v>214</v>
      </c>
      <c r="B8" s="1">
        <v>30</v>
      </c>
      <c r="C8" s="1" t="str">
        <f>Input!$I$38</f>
        <v>RYR319</v>
      </c>
      <c r="D8" s="43">
        <f>STAR!AA114</f>
        <v>-14.669080299999683</v>
      </c>
      <c r="E8" s="44">
        <f>STAR!AB114</f>
        <v>49.286998679515641</v>
      </c>
      <c r="F8" s="45">
        <v>2.2000000000000002</v>
      </c>
      <c r="G8" s="45">
        <f>STAR!AD114</f>
        <v>425.96000000000004</v>
      </c>
      <c r="H8" s="45">
        <f>Input!$G$14</f>
        <v>0</v>
      </c>
      <c r="I8" s="45">
        <f>Input!$G$16</f>
        <v>0</v>
      </c>
      <c r="J8" s="45">
        <f>Input!$G$18</f>
        <v>0</v>
      </c>
      <c r="K8" s="45">
        <f>Input!$G$20</f>
        <v>0</v>
      </c>
      <c r="L8" s="45">
        <f>Input!$G$22</f>
        <v>0</v>
      </c>
      <c r="M8" s="45">
        <f>Input!$G$24</f>
        <v>0</v>
      </c>
      <c r="N8" s="45">
        <f ca="1">IF(F8=0,0,IF((F8+Input!$G$26)&gt;=0,Input!$G$26*(RAND()-RAND()),0))</f>
        <v>5.7407090158873519E-2</v>
      </c>
      <c r="O8" s="45">
        <f ca="1">IF(F8=0,0,IF((F8+Input!$G$26)&gt;=0,Input!$G$28*(RAND()-RAND()),0))</f>
        <v>-0.10360997902829516</v>
      </c>
      <c r="P8" s="45">
        <f ca="1">IF(F8=0,0,IF((F8+Input!$G$26)&gt;=0,Input!$G$30*(RAND()-RAND()),0))</f>
        <v>7.4955104725583639E-4</v>
      </c>
      <c r="Q8" s="43" t="str">
        <f>Input!$J$38</f>
        <v>L</v>
      </c>
    </row>
    <row r="9" spans="1:17">
      <c r="A9" s="1" t="s">
        <v>214</v>
      </c>
      <c r="B9" s="1">
        <v>30</v>
      </c>
      <c r="C9" s="1" t="str">
        <f>Input!$I$38</f>
        <v>RYR319</v>
      </c>
      <c r="D9" s="43">
        <v>-4.5448802503622954</v>
      </c>
      <c r="E9" s="44">
        <v>51.538728594776629</v>
      </c>
      <c r="F9" s="45">
        <v>2</v>
      </c>
      <c r="G9" s="45">
        <f>STAR!AD115</f>
        <v>425.96000000000004</v>
      </c>
      <c r="H9" s="45">
        <f>Input!$G$14</f>
        <v>0</v>
      </c>
      <c r="I9" s="45">
        <f>Input!$G$16</f>
        <v>0</v>
      </c>
      <c r="J9" s="45">
        <f>Input!$G$18</f>
        <v>0</v>
      </c>
      <c r="K9" s="45">
        <f>Input!$G$20</f>
        <v>0</v>
      </c>
      <c r="L9" s="45">
        <f>Input!$G$22</f>
        <v>0</v>
      </c>
      <c r="M9" s="45">
        <f>Input!$G$24</f>
        <v>0</v>
      </c>
      <c r="N9" s="45">
        <f ca="1">IF(F9=0,0,IF((F9+Input!$G$26)&gt;=0,Input!$G$26*(RAND()-RAND()),0))</f>
        <v>-6.686962151218034E-3</v>
      </c>
      <c r="O9" s="45">
        <f ca="1">IF(F9=0,0,IF((F9+Input!$G$26)&gt;=0,Input!$G$28*(RAND()-RAND()),0))</f>
        <v>0.4271509047708717</v>
      </c>
      <c r="P9" s="45">
        <f ca="1">IF(F9=0,0,IF((F9+Input!$G$26)&gt;=0,Input!$G$30*(RAND()-RAND()),0))</f>
        <v>9.9808832821901464E-2</v>
      </c>
      <c r="Q9" s="43" t="str">
        <f>Input!$J$38</f>
        <v>L</v>
      </c>
    </row>
    <row r="10" spans="1:17">
      <c r="A10" s="1" t="s">
        <v>214</v>
      </c>
      <c r="B10" s="1">
        <v>30</v>
      </c>
      <c r="C10" s="1" t="str">
        <f>Input!$I$38</f>
        <v>RYR319</v>
      </c>
      <c r="D10" s="43">
        <v>-3.1712072158212812</v>
      </c>
      <c r="E10" s="44">
        <v>51.147791723838871</v>
      </c>
      <c r="F10" s="45">
        <v>1.9</v>
      </c>
      <c r="G10" s="45">
        <f>STAR!AD116</f>
        <v>425.96000000000004</v>
      </c>
      <c r="H10" s="45">
        <f>Input!$G$14</f>
        <v>0</v>
      </c>
      <c r="I10" s="45">
        <f>Input!$G$16</f>
        <v>0</v>
      </c>
      <c r="J10" s="45">
        <f>Input!$G$18</f>
        <v>0</v>
      </c>
      <c r="K10" s="45">
        <f>Input!$G$20</f>
        <v>0</v>
      </c>
      <c r="L10" s="45">
        <f>Input!$G$22</f>
        <v>0</v>
      </c>
      <c r="M10" s="45">
        <f>Input!$G$24</f>
        <v>0</v>
      </c>
      <c r="N10" s="45">
        <f ca="1">IF(F10=0,0,IF((F10+Input!$G$26)&gt;=0,Input!$G$26*(RAND()-RAND()),0))</f>
        <v>-0.10829413924715205</v>
      </c>
      <c r="O10" s="45">
        <f ca="1">IF(F10=0,0,IF((F10+Input!$G$26)&gt;=0,Input!$G$28*(RAND()-RAND()),0))</f>
        <v>-5.4916751101952372E-3</v>
      </c>
      <c r="P10" s="45">
        <f ca="1">IF(F10=0,0,IF((F10+Input!$G$26)&gt;=0,Input!$G$30*(RAND()-RAND()),0))</f>
        <v>-3.664709843277527E-2</v>
      </c>
      <c r="Q10" s="43" t="str">
        <f>Input!$J$38</f>
        <v>L</v>
      </c>
    </row>
    <row r="11" spans="1:17">
      <c r="A11" s="1" t="s">
        <v>215</v>
      </c>
      <c r="B11" s="1">
        <v>30</v>
      </c>
      <c r="C11" s="1" t="str">
        <f>Input!$I$38</f>
        <v>RYR319</v>
      </c>
      <c r="D11" s="43">
        <v>-2.7521835420224638</v>
      </c>
      <c r="E11" s="44">
        <v>49.761777843881362</v>
      </c>
      <c r="F11" s="45">
        <v>1.8</v>
      </c>
      <c r="G11" s="45">
        <v>425.96</v>
      </c>
      <c r="H11" s="45">
        <f>Input!$G$14</f>
        <v>0</v>
      </c>
      <c r="I11" s="45">
        <f>Input!$G$16</f>
        <v>0</v>
      </c>
      <c r="J11" s="45">
        <f>Input!$G$18</f>
        <v>0</v>
      </c>
      <c r="K11" s="45">
        <f>Input!$G$20</f>
        <v>0</v>
      </c>
      <c r="L11" s="45">
        <f>Input!$G$22</f>
        <v>0</v>
      </c>
      <c r="M11" s="45">
        <f>Input!$G$24</f>
        <v>0</v>
      </c>
      <c r="N11" s="45">
        <f ca="1">IF(F11=0,0,IF((F11+Input!$G$26)&gt;=0,Input!$G$26*(RAND()-RAND()),0))</f>
        <v>-3.4070602182765163E-2</v>
      </c>
      <c r="O11" s="45">
        <f ca="1">IF(F11=0,0,IF((F11+Input!$G$26)&gt;=0,Input!$G$28*(RAND()-RAND()),0))</f>
        <v>9.7553886153721986E-2</v>
      </c>
      <c r="P11" s="45">
        <f ca="1">IF(F11=0,0,IF((F11+Input!$G$26)&gt;=0,Input!$G$30*(RAND()-RAND()),0))</f>
        <v>-8.0836700243133108E-2</v>
      </c>
      <c r="Q11" s="43" t="str">
        <f>Input!$J$38</f>
        <v>L</v>
      </c>
    </row>
    <row r="12" spans="1:17">
      <c r="A12" s="1" t="s">
        <v>215</v>
      </c>
      <c r="B12" s="1">
        <v>30</v>
      </c>
      <c r="C12" s="1" t="str">
        <f>Input!$I$38</f>
        <v>RYR319</v>
      </c>
      <c r="D12" s="43">
        <v>-7.3814506974807026</v>
      </c>
      <c r="E12" s="44">
        <v>28.045468182078956</v>
      </c>
      <c r="F12" s="45">
        <v>1.4</v>
      </c>
      <c r="G12" s="45">
        <f>G13</f>
        <v>370.40000000000003</v>
      </c>
      <c r="H12" s="45">
        <f>Input!$G$14</f>
        <v>0</v>
      </c>
      <c r="I12" s="45">
        <f>Input!$G$16</f>
        <v>0</v>
      </c>
      <c r="J12" s="45">
        <f>Input!$G$18</f>
        <v>0</v>
      </c>
      <c r="K12" s="45">
        <f>Input!$G$20</f>
        <v>0</v>
      </c>
      <c r="L12" s="45">
        <f>Input!$G$22</f>
        <v>0</v>
      </c>
      <c r="M12" s="45">
        <f>Input!$G$24</f>
        <v>0</v>
      </c>
      <c r="N12" s="45">
        <f ca="1">IF(F12=0,0,IF((F12+Input!$G$26)&gt;=0,Input!$G$26*(RAND()-RAND()),0))</f>
        <v>-4.4845872872050496E-3</v>
      </c>
      <c r="O12" s="45">
        <f ca="1">IF(F12=0,0,IF((F12+Input!$G$26)&gt;=0,Input!$G$28*(RAND()-RAND()),0))</f>
        <v>-0.51374490762671865</v>
      </c>
      <c r="P12" s="45">
        <f ca="1">IF(F12=0,0,IF((F12+Input!$G$26)&gt;=0,Input!$G$30*(RAND()-RAND()),0))</f>
        <v>7.012043086530563E-2</v>
      </c>
      <c r="Q12" s="43" t="str">
        <f>Input!$J$38</f>
        <v>L</v>
      </c>
    </row>
    <row r="13" spans="1:17">
      <c r="A13" s="1" t="s">
        <v>215</v>
      </c>
      <c r="B13" s="1">
        <v>30</v>
      </c>
      <c r="C13" s="1" t="str">
        <f>Input!$I$38</f>
        <v>RYR319</v>
      </c>
      <c r="D13" s="43">
        <v>-7.4104229896057721</v>
      </c>
      <c r="E13" s="44">
        <v>26.631354867147593</v>
      </c>
      <c r="F13" s="45">
        <v>1.3</v>
      </c>
      <c r="G13" s="45">
        <f>G14</f>
        <v>370.40000000000003</v>
      </c>
      <c r="H13" s="45">
        <f>Input!$G$14</f>
        <v>0</v>
      </c>
      <c r="I13" s="45">
        <f>Input!$G$16</f>
        <v>0</v>
      </c>
      <c r="J13" s="45">
        <f>Input!$G$18</f>
        <v>0</v>
      </c>
      <c r="K13" s="45">
        <f>Input!$G$20</f>
        <v>0</v>
      </c>
      <c r="L13" s="45">
        <f>Input!$G$22</f>
        <v>0</v>
      </c>
      <c r="M13" s="45">
        <f>Input!$G$24</f>
        <v>0</v>
      </c>
      <c r="N13" s="45">
        <f ca="1">IF(F13=0,0,IF((F13+Input!$G$26)&gt;=0,Input!$G$26*(RAND()-RAND()),0))</f>
        <v>4.5457381718193954E-2</v>
      </c>
      <c r="O13" s="45">
        <f ca="1">IF(F13=0,0,IF((F13+Input!$G$26)&gt;=0,Input!$G$28*(RAND()-RAND()),0))</f>
        <v>0.33425518982609054</v>
      </c>
      <c r="P13" s="45">
        <f ca="1">IF(F13=0,0,IF((F13+Input!$G$26)&gt;=0,Input!$G$30*(RAND()-RAND()),0))</f>
        <v>-5.0462074416508906E-2</v>
      </c>
      <c r="Q13" s="43" t="str">
        <f>Input!$J$38</f>
        <v>L</v>
      </c>
    </row>
    <row r="14" spans="1:17">
      <c r="A14" s="1" t="s">
        <v>215</v>
      </c>
      <c r="B14" s="1">
        <v>30</v>
      </c>
      <c r="C14" s="1" t="str">
        <f>Input!$I$38</f>
        <v>RYR319</v>
      </c>
      <c r="D14" s="43">
        <v>-6.3498839840442116</v>
      </c>
      <c r="E14" s="44">
        <v>25.100429625155286</v>
      </c>
      <c r="F14" s="45">
        <v>1.2</v>
      </c>
      <c r="G14" s="45">
        <f>STAR!AD118</f>
        <v>370.40000000000003</v>
      </c>
      <c r="H14" s="45">
        <f>Input!$G$14</f>
        <v>0</v>
      </c>
      <c r="I14" s="45">
        <f>Input!$G$16</f>
        <v>0</v>
      </c>
      <c r="J14" s="45">
        <f>Input!$G$18</f>
        <v>0</v>
      </c>
      <c r="K14" s="45">
        <f>Input!$G$20</f>
        <v>0</v>
      </c>
      <c r="L14" s="45">
        <f>Input!$G$22</f>
        <v>0</v>
      </c>
      <c r="M14" s="45">
        <f>Input!$G$24</f>
        <v>0</v>
      </c>
      <c r="N14" s="45">
        <f ca="1">IF(F14=0,0,IF((F14+Input!$G$26)&gt;=0,Input!$G$26*(RAND()-RAND()),0))</f>
        <v>3.5047894200511236E-2</v>
      </c>
      <c r="O14" s="45">
        <f ca="1">IF(F14=0,0,IF((F14+Input!$G$26)&gt;=0,Input!$G$28*(RAND()-RAND()),0))</f>
        <v>-0.65805397324364912</v>
      </c>
      <c r="P14" s="45">
        <f ca="1">IF(F14=0,0,IF((F14+Input!$G$26)&gt;=0,Input!$G$30*(RAND()-RAND()),0))</f>
        <v>1.8824113373402149E-2</v>
      </c>
      <c r="Q14" s="43" t="str">
        <f>Input!$J$38</f>
        <v>L</v>
      </c>
    </row>
    <row r="15" spans="1:17">
      <c r="A15" s="1" t="s">
        <v>215</v>
      </c>
      <c r="B15" s="1">
        <v>30</v>
      </c>
      <c r="C15" s="1" t="str">
        <f>Input!$I$38</f>
        <v>RYR319</v>
      </c>
      <c r="D15" s="43">
        <v>-2.6826550026818783</v>
      </c>
      <c r="E15" s="44">
        <v>22.092585972400276</v>
      </c>
      <c r="F15" s="45">
        <v>1</v>
      </c>
      <c r="G15" s="45">
        <v>333.36</v>
      </c>
      <c r="H15" s="45">
        <f>Input!$G$14</f>
        <v>0</v>
      </c>
      <c r="I15" s="45">
        <f>Input!$G$16</f>
        <v>0</v>
      </c>
      <c r="J15" s="45">
        <f>Input!$G$18</f>
        <v>0</v>
      </c>
      <c r="K15" s="45">
        <f>Input!$G$20</f>
        <v>0</v>
      </c>
      <c r="L15" s="45">
        <f>Input!$G$22</f>
        <v>0</v>
      </c>
      <c r="M15" s="45">
        <f>Input!$G$24</f>
        <v>0</v>
      </c>
      <c r="N15" s="45">
        <f ca="1">IF(F15=0,0,IF((F15+Input!$G$26)&gt;=0,Input!$G$26*(RAND()-RAND()),0))</f>
        <v>-0.10298799395198266</v>
      </c>
      <c r="O15" s="45">
        <f ca="1">IF(F15=0,0,IF((F15+Input!$G$26)&gt;=0,Input!$G$28*(RAND()-RAND()),0))</f>
        <v>0.57306795282555967</v>
      </c>
      <c r="P15" s="45">
        <f ca="1">IF(F15=0,0,IF((F15+Input!$G$26)&gt;=0,Input!$G$30*(RAND()-RAND()),0))</f>
        <v>2.0886633512619768E-2</v>
      </c>
      <c r="Q15" s="43" t="str">
        <f>Input!$J$38</f>
        <v>L</v>
      </c>
    </row>
    <row r="16" spans="1:17">
      <c r="A16" s="1" t="s">
        <v>215</v>
      </c>
      <c r="B16" s="1">
        <v>30</v>
      </c>
      <c r="C16" s="1" t="str">
        <f>Input!$I$38</f>
        <v>RYR319</v>
      </c>
      <c r="D16" s="43">
        <v>-2.1985761837772633</v>
      </c>
      <c r="E16" s="44">
        <v>21.613102334706571</v>
      </c>
      <c r="F16" s="45">
        <f>STAR!AC119</f>
        <v>0.91439999999999999</v>
      </c>
      <c r="G16" s="45">
        <v>333.36</v>
      </c>
      <c r="H16" s="45">
        <f>Input!$G$14</f>
        <v>0</v>
      </c>
      <c r="I16" s="45">
        <f>Input!$G$16</f>
        <v>0</v>
      </c>
      <c r="J16" s="45">
        <f>Input!$G$18</f>
        <v>0</v>
      </c>
      <c r="K16" s="45">
        <f>Input!$G$20</f>
        <v>0</v>
      </c>
      <c r="L16" s="45">
        <f>Input!$G$22</f>
        <v>0</v>
      </c>
      <c r="M16" s="45">
        <f>Input!$G$24</f>
        <v>0</v>
      </c>
      <c r="N16" s="45">
        <f ca="1">IF(F16=0,0,IF((F16+Input!$G$26)&gt;=0,Input!$G$26*(RAND()-RAND()),0))</f>
        <v>-0.10338225570279168</v>
      </c>
      <c r="O16" s="45">
        <f ca="1">IF(F16=0,0,IF((F16+Input!$G$26)&gt;=0,Input!$G$28*(RAND()-RAND()),0))</f>
        <v>0.30126238788847071</v>
      </c>
      <c r="P16" s="45">
        <f ca="1">IF(F16=0,0,IF((F16+Input!$G$26)&gt;=0,Input!$G$30*(RAND()-RAND()),0))</f>
        <v>-8.0260649678136772E-2</v>
      </c>
      <c r="Q16" s="43" t="str">
        <f>Input!$J$38</f>
        <v>L</v>
      </c>
    </row>
    <row r="17" spans="1:17">
      <c r="A17" s="1" t="s">
        <v>215</v>
      </c>
      <c r="B17" s="1">
        <v>30</v>
      </c>
      <c r="C17" s="1" t="str">
        <f>Input!$I$38</f>
        <v>RYR319</v>
      </c>
      <c r="D17" s="43">
        <v>-1.9601475867372102</v>
      </c>
      <c r="E17" s="44">
        <v>20.737321087079739</v>
      </c>
      <c r="F17" s="45">
        <v>0.9</v>
      </c>
      <c r="G17" s="45">
        <v>333.36</v>
      </c>
      <c r="H17" s="45">
        <f>Input!$G$14</f>
        <v>0</v>
      </c>
      <c r="I17" s="45">
        <f>Input!$G$16</f>
        <v>0</v>
      </c>
      <c r="J17" s="45">
        <f>Input!$G$18</f>
        <v>0</v>
      </c>
      <c r="K17" s="45">
        <f>Input!$G$20</f>
        <v>0</v>
      </c>
      <c r="L17" s="45">
        <f>Input!$G$22</f>
        <v>0</v>
      </c>
      <c r="M17" s="45">
        <f>Input!$G$24</f>
        <v>0</v>
      </c>
      <c r="N17" s="45">
        <f ca="1">IF(F17=0,0,IF((F17+Input!$G$26)&gt;=0,Input!$G$26*(RAND()-RAND()),0))</f>
        <v>-6.2167023789159665E-3</v>
      </c>
      <c r="O17" s="45">
        <f ca="1">IF(F17=0,0,IF((F17+Input!$G$26)&gt;=0,Input!$G$28*(RAND()-RAND()),0))</f>
        <v>0.51014662921435439</v>
      </c>
      <c r="P17" s="45">
        <f ca="1">IF(F17=0,0,IF((F17+Input!$G$26)&gt;=0,Input!$G$30*(RAND()-RAND()),0))</f>
        <v>-8.7761353736157899E-2</v>
      </c>
      <c r="Q17" s="43" t="str">
        <f>Input!$J$38</f>
        <v>L</v>
      </c>
    </row>
    <row r="18" spans="1:17">
      <c r="A18" s="1" t="s">
        <v>214</v>
      </c>
      <c r="B18" s="1">
        <v>30</v>
      </c>
      <c r="C18" s="1" t="str">
        <f>Input!$I$38</f>
        <v>RYR319</v>
      </c>
      <c r="D18" s="43">
        <f>'BAGSO-RWY25-SUROX_go_around '!D12</f>
        <v>-1.3439969666663423</v>
      </c>
      <c r="E18" s="44">
        <f>'BAGSO-RWY25-SUROX_go_around '!E12</f>
        <v>14.319130864994273</v>
      </c>
      <c r="F18" s="45">
        <f>'BAGSO-RWY25-SUROX_go_around '!F12</f>
        <v>0.76200000000000001</v>
      </c>
      <c r="G18" s="45">
        <f>'BAGSO-RWY25-SUROX_go_around '!G12</f>
        <v>277.8</v>
      </c>
      <c r="H18" s="45">
        <f>Input!$G$14</f>
        <v>0</v>
      </c>
      <c r="I18" s="45">
        <f>Input!$G$16</f>
        <v>0</v>
      </c>
      <c r="J18" s="45">
        <f>Input!$G$18</f>
        <v>0</v>
      </c>
      <c r="K18" s="45">
        <f>Input!$G$20</f>
        <v>0</v>
      </c>
      <c r="L18" s="45">
        <f>Input!$G$22</f>
        <v>0</v>
      </c>
      <c r="M18" s="45">
        <f>Input!$G$24</f>
        <v>0</v>
      </c>
      <c r="N18" s="45">
        <f ca="1">IF(F18=0,0,IF((F18+Input!$G$26)&gt;=0,Input!$G$26*(RAND()-RAND()),0))</f>
        <v>-0.10160926889257076</v>
      </c>
      <c r="O18" s="45">
        <f ca="1">IF(F18=0,0,IF((F18+Input!$G$26)&gt;=0,Input!$G$28*(RAND()-RAND()),0))</f>
        <v>-0.5019466206376817</v>
      </c>
      <c r="P18" s="45">
        <f ca="1">IF(F18=0,0,IF((F18+Input!$G$26)&gt;=0,Input!$G$30*(RAND()-RAND()),0))</f>
        <v>0.22181166182929812</v>
      </c>
      <c r="Q18" s="43" t="str">
        <f>Input!$J$38</f>
        <v>L</v>
      </c>
    </row>
    <row r="19" spans="1:17">
      <c r="A19" s="1" t="s">
        <v>214</v>
      </c>
      <c r="B19" s="1">
        <v>30</v>
      </c>
      <c r="C19" s="1" t="str">
        <f>Input!$I$38</f>
        <v>RYR319</v>
      </c>
      <c r="D19" s="43">
        <f>'BAGSO-RWY25-SUROX_go_around '!D13</f>
        <v>-0.12588029999851641</v>
      </c>
      <c r="E19" s="44">
        <f>'BAGSO-RWY25-SUROX_go_around '!E13</f>
        <v>1.3308024140458954</v>
      </c>
      <c r="F19" s="45">
        <f>'BAGSO-RWY25-SUROX_go_around '!F13</f>
        <v>0</v>
      </c>
      <c r="G19" s="45">
        <v>260</v>
      </c>
      <c r="H19" s="45">
        <f>Input!$G$14</f>
        <v>0</v>
      </c>
      <c r="I19" s="45">
        <f>Input!$G$16</f>
        <v>0</v>
      </c>
      <c r="J19" s="45">
        <f>Input!$G$18</f>
        <v>0</v>
      </c>
      <c r="K19" s="45">
        <f>Input!$G$20</f>
        <v>0</v>
      </c>
      <c r="L19" s="45">
        <f>Input!$G$22</f>
        <v>0</v>
      </c>
      <c r="M19" s="45">
        <f>Input!$G$24</f>
        <v>0</v>
      </c>
      <c r="N19" s="45">
        <f ca="1">IF(F19=0,0,IF((F19+Input!$G$26)&gt;=0,Input!$G$26*(RAND()-RAND()),0))</f>
        <v>0</v>
      </c>
      <c r="O19" s="45">
        <f ca="1">IF(F19=0,0,IF((F19+Input!$G$26)&gt;=0,Input!$G$28*(RAND()-RAND()),0))</f>
        <v>0</v>
      </c>
      <c r="P19" s="45">
        <f ca="1">IF(F19=0,0,IF((F19+Input!$G$26)&gt;=0,Input!$G$30*(RAND()-RAND()),0))</f>
        <v>0</v>
      </c>
      <c r="Q19" s="43" t="str">
        <f>Input!$J$38</f>
        <v>L</v>
      </c>
    </row>
    <row r="20" spans="1:17">
      <c r="A20" s="1" t="s">
        <v>214</v>
      </c>
      <c r="B20" s="1">
        <v>30</v>
      </c>
      <c r="C20" s="1" t="str">
        <f>Input!$I$38</f>
        <v>RYR319</v>
      </c>
      <c r="D20" s="43">
        <v>0</v>
      </c>
      <c r="E20" s="44">
        <v>0</v>
      </c>
      <c r="F20" s="45">
        <v>0</v>
      </c>
      <c r="G20" s="45">
        <v>0</v>
      </c>
      <c r="H20" s="45">
        <f>Input!$G$14</f>
        <v>0</v>
      </c>
      <c r="I20" s="45">
        <f>Input!$G$16</f>
        <v>0</v>
      </c>
      <c r="J20" s="45">
        <f>Input!$G$18</f>
        <v>0</v>
      </c>
      <c r="K20" s="45">
        <f>Input!$G$20</f>
        <v>0</v>
      </c>
      <c r="L20" s="45">
        <f>Input!$G$22</f>
        <v>0</v>
      </c>
      <c r="M20" s="45">
        <f>Input!$G$24</f>
        <v>0</v>
      </c>
      <c r="N20" s="45">
        <f ca="1">IF(F20=0,0,IF((F20+Input!$G$26)&gt;=0,Input!$G$26*(RAND()-RAND()),0))</f>
        <v>0</v>
      </c>
      <c r="O20" s="45">
        <f ca="1">IF(F20=0,0,IF((F20+Input!$G$26)&gt;=0,Input!$G$28*(RAND()-RAND()),0))</f>
        <v>0</v>
      </c>
      <c r="P20" s="45">
        <f ca="1">IF(F20=0,0,IF((F20+Input!$G$26)&gt;=0,Input!$G$30*(RAND()-RAND()),0))</f>
        <v>0</v>
      </c>
      <c r="Q20" s="43" t="str">
        <f>Input!$J$38</f>
        <v>L</v>
      </c>
    </row>
  </sheetData>
  <pageMargins left="0.7" right="0.7" top="0.78740157499999996" bottom="0.78740157499999996"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0070C0"/>
  </sheetPr>
  <dimension ref="A1:Q16"/>
  <sheetViews>
    <sheetView workbookViewId="0">
      <selection sqref="A1:Q2"/>
    </sheetView>
  </sheetViews>
  <sheetFormatPr baseColWidth="10" defaultRowHeight="15.5"/>
  <cols>
    <col min="1" max="1" width="9.36328125" style="1" bestFit="1" customWidth="1"/>
    <col min="2" max="2" width="11.54296875" style="1" bestFit="1" customWidth="1"/>
    <col min="3" max="3" width="7.36328125" style="1" bestFit="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Input!$K$39</f>
        <v>8</v>
      </c>
      <c r="C2" s="1" t="str">
        <f>Input!$I$39</f>
        <v>RYR090</v>
      </c>
      <c r="D2" s="43">
        <f>STAR!AA123</f>
        <v>-66.448313633334749</v>
      </c>
      <c r="E2" s="44">
        <f>STAR!AB123</f>
        <v>-43.767150743106555</v>
      </c>
      <c r="F2" s="45">
        <f>STAR!AC123</f>
        <v>4.5720000000000001</v>
      </c>
      <c r="G2" s="45">
        <f>STAR!AD123</f>
        <v>555.6</v>
      </c>
      <c r="H2" s="45">
        <f>Input!$G$14</f>
        <v>0</v>
      </c>
      <c r="I2" s="45">
        <f>Input!$G$16</f>
        <v>0</v>
      </c>
      <c r="J2" s="45">
        <f>Input!$G$18</f>
        <v>0</v>
      </c>
      <c r="K2" s="45">
        <f>Input!$G$20</f>
        <v>0</v>
      </c>
      <c r="L2" s="45">
        <f>Input!$G$22</f>
        <v>0</v>
      </c>
      <c r="M2" s="45">
        <f>Input!$G$24</f>
        <v>0</v>
      </c>
      <c r="N2" s="45">
        <f ca="1">IF(F2=0,0,IF((F2+Input!$G$26)&gt;=0,Input!$G$26*(RAND()-RAND()),0))</f>
        <v>6.5925545373778635E-2</v>
      </c>
      <c r="O2" s="45">
        <f ca="1">IF(F2=0,0,IF((F2+Input!$G$26)&gt;=0,Input!$G$28*(RAND()-RAND()),0))</f>
        <v>-7.9650163612745184E-2</v>
      </c>
      <c r="P2" s="45">
        <f ca="1">IF(F2=0,0,IF((F2+Input!$G$26)&gt;=0,Input!$G$30*(RAND()-RAND()),0))</f>
        <v>1.6553820415170693E-2</v>
      </c>
      <c r="Q2" s="43" t="str">
        <f>Input!$J$39</f>
        <v>H</v>
      </c>
    </row>
    <row r="3" spans="1:17">
      <c r="A3" s="1" t="s">
        <v>214</v>
      </c>
      <c r="B3" s="1">
        <f>Input!$K$39</f>
        <v>8</v>
      </c>
      <c r="C3" s="1" t="str">
        <f>Input!$I$39</f>
        <v>RYR090</v>
      </c>
      <c r="D3" s="43">
        <f>STAR!AA124</f>
        <v>-46.599813633334605</v>
      </c>
      <c r="E3" s="44">
        <f>STAR!AB124</f>
        <v>-25.904513445285421</v>
      </c>
      <c r="F3" s="45">
        <f>STAR!AC124</f>
        <v>3.6576</v>
      </c>
      <c r="G3" s="45">
        <f>STAR!AD124</f>
        <v>463</v>
      </c>
      <c r="H3" s="45">
        <f>Input!$G$14</f>
        <v>0</v>
      </c>
      <c r="I3" s="45">
        <f>Input!$G$16</f>
        <v>0</v>
      </c>
      <c r="J3" s="45">
        <f>Input!$G$18</f>
        <v>0</v>
      </c>
      <c r="K3" s="45">
        <f>Input!$G$20</f>
        <v>0</v>
      </c>
      <c r="L3" s="45">
        <f>Input!$G$22</f>
        <v>0</v>
      </c>
      <c r="M3" s="45">
        <f>Input!$G$24</f>
        <v>0</v>
      </c>
      <c r="N3" s="45">
        <f ca="1">IF(F3=0,0,IF((F3+Input!$G$26)&gt;=0,Input!$G$26*(RAND()-RAND()),0))</f>
        <v>-2.5439294398996604E-2</v>
      </c>
      <c r="O3" s="45">
        <f ca="1">IF(F3=0,0,IF((F3+Input!$G$26)&gt;=0,Input!$G$28*(RAND()-RAND()),0))</f>
        <v>0.12829568773202321</v>
      </c>
      <c r="P3" s="45">
        <f ca="1">IF(F3=0,0,IF((F3+Input!$G$26)&gt;=0,Input!$G$30*(RAND()-RAND()),0))</f>
        <v>-8.3472323102687318E-2</v>
      </c>
      <c r="Q3" s="43" t="str">
        <f>Input!$J$39</f>
        <v>H</v>
      </c>
    </row>
    <row r="4" spans="1:17">
      <c r="A4" s="1" t="s">
        <v>214</v>
      </c>
      <c r="B4" s="1">
        <f>Input!$K$39</f>
        <v>8</v>
      </c>
      <c r="C4" s="1" t="str">
        <f>Input!$I$39</f>
        <v>RYR090</v>
      </c>
      <c r="D4" s="43">
        <f>STAR!AA125</f>
        <v>-27.839580299999565</v>
      </c>
      <c r="E4" s="44">
        <f>STAR!AB125</f>
        <v>-6.3833211523090991</v>
      </c>
      <c r="F4" s="45">
        <f>STAR!AC125</f>
        <v>3.6576</v>
      </c>
      <c r="G4" s="45">
        <f>STAR!AD125</f>
        <v>463</v>
      </c>
      <c r="H4" s="45">
        <f>Input!$G$14</f>
        <v>0</v>
      </c>
      <c r="I4" s="45">
        <f>Input!$G$16</f>
        <v>0</v>
      </c>
      <c r="J4" s="45">
        <f>Input!$G$18</f>
        <v>0</v>
      </c>
      <c r="K4" s="45">
        <f>Input!$G$20</f>
        <v>0</v>
      </c>
      <c r="L4" s="45">
        <f>Input!$G$22</f>
        <v>0</v>
      </c>
      <c r="M4" s="45">
        <f>Input!$G$24</f>
        <v>0</v>
      </c>
      <c r="N4" s="45">
        <f ca="1">IF(F4=0,0,IF((F4+Input!$G$26)&gt;=0,Input!$G$26*(RAND()-RAND()),0))</f>
        <v>6.2096893329176223E-3</v>
      </c>
      <c r="O4" s="45">
        <f ca="1">IF(F4=0,0,IF((F4+Input!$G$26)&gt;=0,Input!$G$28*(RAND()-RAND()),0))</f>
        <v>-1.5223421627240418E-2</v>
      </c>
      <c r="P4" s="45">
        <f ca="1">IF(F4=0,0,IF((F4+Input!$G$26)&gt;=0,Input!$G$30*(RAND()-RAND()),0))</f>
        <v>-7.8068139202194547E-2</v>
      </c>
      <c r="Q4" s="43" t="str">
        <f>Input!$J$39</f>
        <v>H</v>
      </c>
    </row>
    <row r="5" spans="1:17">
      <c r="A5" s="1" t="s">
        <v>214</v>
      </c>
      <c r="B5" s="1">
        <f>Input!$K$39</f>
        <v>8</v>
      </c>
      <c r="C5" s="1" t="str">
        <f>Input!$I$39</f>
        <v>RYR090</v>
      </c>
      <c r="D5" s="43">
        <f>STAR!AA126</f>
        <v>-29.617288633333128</v>
      </c>
      <c r="E5" s="44">
        <f>STAR!AB126</f>
        <v>13.991105543730342</v>
      </c>
      <c r="F5" s="45">
        <f>STAR!AC126</f>
        <v>3.048</v>
      </c>
      <c r="G5" s="45">
        <f>STAR!AD126</f>
        <v>425.96000000000004</v>
      </c>
      <c r="H5" s="45">
        <f>Input!$G$14</f>
        <v>0</v>
      </c>
      <c r="I5" s="45">
        <f>Input!$G$16</f>
        <v>0</v>
      </c>
      <c r="J5" s="45">
        <f>Input!$G$18</f>
        <v>0</v>
      </c>
      <c r="K5" s="45">
        <f>Input!$G$20</f>
        <v>0</v>
      </c>
      <c r="L5" s="45">
        <f>Input!$G$22</f>
        <v>0</v>
      </c>
      <c r="M5" s="45">
        <f>Input!$G$24</f>
        <v>0</v>
      </c>
      <c r="N5" s="45">
        <f ca="1">IF(F5=0,0,IF((F5+Input!$G$26)&gt;=0,Input!$G$26*(RAND()-RAND()),0))</f>
        <v>-5.7324477832554231E-3</v>
      </c>
      <c r="O5" s="45">
        <f ca="1">IF(F5=0,0,IF((F5+Input!$G$26)&gt;=0,Input!$G$28*(RAND()-RAND()),0))</f>
        <v>-1.9780462745758232E-2</v>
      </c>
      <c r="P5" s="45">
        <f ca="1">IF(F5=0,0,IF((F5+Input!$G$26)&gt;=0,Input!$G$30*(RAND()-RAND()),0))</f>
        <v>-0.11922060990945343</v>
      </c>
      <c r="Q5" s="43" t="str">
        <f>Input!$J$39</f>
        <v>H</v>
      </c>
    </row>
    <row r="6" spans="1:17">
      <c r="A6" s="1" t="s">
        <v>214</v>
      </c>
      <c r="B6" s="1">
        <f>Input!$K$39</f>
        <v>8</v>
      </c>
      <c r="C6" s="1" t="str">
        <f>Input!$I$39</f>
        <v>RYR090</v>
      </c>
      <c r="D6" s="43">
        <f>STAR!AA127</f>
        <v>-31.153846966665011</v>
      </c>
      <c r="E6" s="44">
        <f>STAR!AB127</f>
        <v>30.808853194603625</v>
      </c>
      <c r="F6" s="45">
        <f>STAR!AC127</f>
        <v>2.1336000000000004</v>
      </c>
      <c r="G6" s="45">
        <f>STAR!AD127</f>
        <v>425.96000000000004</v>
      </c>
      <c r="H6" s="45">
        <f>Input!$G$14</f>
        <v>0</v>
      </c>
      <c r="I6" s="45">
        <f>Input!$G$16</f>
        <v>0</v>
      </c>
      <c r="J6" s="45">
        <f>Input!$G$18</f>
        <v>0</v>
      </c>
      <c r="K6" s="45">
        <f>Input!$G$20</f>
        <v>0</v>
      </c>
      <c r="L6" s="45">
        <f>Input!$G$22</f>
        <v>0</v>
      </c>
      <c r="M6" s="45">
        <f>Input!$G$24</f>
        <v>0</v>
      </c>
      <c r="N6" s="59">
        <v>0.4</v>
      </c>
      <c r="O6" s="45">
        <f ca="1">IF(F6=0,0,IF((F6+Input!$G$26)&gt;=0,Input!$G$28*(RAND()-RAND()),0))</f>
        <v>7.8414088513487523E-2</v>
      </c>
      <c r="P6" s="45">
        <f ca="1">IF(F6=0,0,IF((F6+Input!$G$26)&gt;=0,Input!$G$30*(RAND()-RAND()),0))</f>
        <v>-9.0514672983530151E-2</v>
      </c>
      <c r="Q6" s="43" t="str">
        <f>Input!$J$39</f>
        <v>H</v>
      </c>
    </row>
    <row r="7" spans="1:17">
      <c r="A7" s="1" t="s">
        <v>214</v>
      </c>
      <c r="B7" s="1">
        <f>Input!$K$39</f>
        <v>8</v>
      </c>
      <c r="C7" s="1" t="str">
        <f>Input!$I$39</f>
        <v>RYR090</v>
      </c>
      <c r="D7" s="43">
        <f>STAR!AA128</f>
        <v>-24.877763633331586</v>
      </c>
      <c r="E7" s="44">
        <f>STAR!AB128</f>
        <v>41.770058873695845</v>
      </c>
      <c r="F7" s="45">
        <f>STAR!AC128</f>
        <v>2.1336000000000004</v>
      </c>
      <c r="G7" s="45">
        <f>STAR!AD128</f>
        <v>425.96000000000004</v>
      </c>
      <c r="H7" s="45">
        <f>Input!$G$14</f>
        <v>0</v>
      </c>
      <c r="I7" s="45">
        <f>Input!$G$16</f>
        <v>0</v>
      </c>
      <c r="J7" s="45">
        <f>Input!$G$18</f>
        <v>0</v>
      </c>
      <c r="K7" s="45">
        <f>Input!$G$20</f>
        <v>0</v>
      </c>
      <c r="L7" s="45">
        <f>Input!$G$22</f>
        <v>0</v>
      </c>
      <c r="M7" s="45">
        <f>Input!$G$24</f>
        <v>0</v>
      </c>
      <c r="N7" s="45">
        <f ca="1">IF(F7=0,0,IF((F7+Input!$G$26)&gt;=0,Input!$G$26*(RAND()-RAND()),0))</f>
        <v>-6.5544300052693622E-3</v>
      </c>
      <c r="O7" s="45">
        <f ca="1">IF(F7=0,0,IF((F7+Input!$G$26)&gt;=0,Input!$G$28*(RAND()-RAND()),0))</f>
        <v>7.3443675079440801E-2</v>
      </c>
      <c r="P7" s="45">
        <f ca="1">IF(F7=0,0,IF((F7+Input!$G$26)&gt;=0,Input!$G$30*(RAND()-RAND()),0))</f>
        <v>4.8085275532859559E-2</v>
      </c>
      <c r="Q7" s="43" t="str">
        <f>Input!$J$39</f>
        <v>H</v>
      </c>
    </row>
    <row r="8" spans="1:17">
      <c r="A8" s="1" t="s">
        <v>214</v>
      </c>
      <c r="B8" s="1">
        <f>Input!$K$39</f>
        <v>8</v>
      </c>
      <c r="C8" s="1" t="str">
        <f>Input!$I$39</f>
        <v>RYR090</v>
      </c>
      <c r="D8" s="43">
        <f>STAR!AA129</f>
        <v>-14.669080299999683</v>
      </c>
      <c r="E8" s="44">
        <f>STAR!AB129</f>
        <v>49.286998679515641</v>
      </c>
      <c r="F8" s="45">
        <f>STAR!AC129</f>
        <v>2.1336000000000004</v>
      </c>
      <c r="G8" s="45">
        <f>STAR!AD129</f>
        <v>425.96000000000004</v>
      </c>
      <c r="H8" s="45">
        <f>Input!$G$14</f>
        <v>0</v>
      </c>
      <c r="I8" s="45">
        <f>Input!$G$16</f>
        <v>0</v>
      </c>
      <c r="J8" s="45">
        <f>Input!$G$18</f>
        <v>0</v>
      </c>
      <c r="K8" s="45">
        <f>Input!$G$20</f>
        <v>0</v>
      </c>
      <c r="L8" s="45">
        <f>Input!$G$22</f>
        <v>0</v>
      </c>
      <c r="M8" s="45">
        <f>Input!$G$24</f>
        <v>0</v>
      </c>
      <c r="N8" s="45">
        <f ca="1">IF(F8=0,0,IF((F8+Input!$G$26)&gt;=0,Input!$G$26*(RAND()-RAND()),0))</f>
        <v>-3.6566361669918522E-2</v>
      </c>
      <c r="O8" s="45">
        <f ca="1">IF(F8=0,0,IF((F8+Input!$G$26)&gt;=0,Input!$G$28*(RAND()-RAND()),0))</f>
        <v>-0.21627756432862469</v>
      </c>
      <c r="P8" s="45">
        <f ca="1">IF(F8=0,0,IF((F8+Input!$G$26)&gt;=0,Input!$G$30*(RAND()-RAND()),0))</f>
        <v>9.3942157909965532E-2</v>
      </c>
      <c r="Q8" s="43" t="str">
        <f>Input!$J$39</f>
        <v>H</v>
      </c>
    </row>
    <row r="9" spans="1:17">
      <c r="A9" s="1" t="s">
        <v>214</v>
      </c>
      <c r="B9" s="1">
        <f>Input!$K$39</f>
        <v>8</v>
      </c>
      <c r="C9" s="1" t="str">
        <f>Input!$I$39</f>
        <v>RYR090</v>
      </c>
      <c r="D9" s="43">
        <f>STAR!AA130</f>
        <v>-2.2653136333345962</v>
      </c>
      <c r="E9" s="44">
        <f>STAR!AB130</f>
        <v>52.0457284881238</v>
      </c>
      <c r="F9" s="45">
        <f>STAR!AC130</f>
        <v>2.1336000000000004</v>
      </c>
      <c r="G9" s="45">
        <f>STAR!AD130</f>
        <v>425.96000000000004</v>
      </c>
      <c r="H9" s="45">
        <f>Input!$G$14</f>
        <v>0</v>
      </c>
      <c r="I9" s="45">
        <f>Input!$G$16</f>
        <v>0</v>
      </c>
      <c r="J9" s="45">
        <f>Input!$G$18</f>
        <v>0</v>
      </c>
      <c r="K9" s="45">
        <f>Input!$G$20</f>
        <v>0</v>
      </c>
      <c r="L9" s="45">
        <f>Input!$G$22</f>
        <v>0</v>
      </c>
      <c r="M9" s="45">
        <f>Input!$G$24</f>
        <v>0</v>
      </c>
      <c r="N9" s="45">
        <f ca="1">IF(F9=0,0,IF((F9+Input!$G$26)&gt;=0,Input!$G$26*(RAND()-RAND()),0))</f>
        <v>-5.3717508229567987E-2</v>
      </c>
      <c r="O9" s="45">
        <f ca="1">IF(F9=0,0,IF((F9+Input!$G$26)&gt;=0,Input!$G$28*(RAND()-RAND()),0))</f>
        <v>0.33585562420666004</v>
      </c>
      <c r="P9" s="45">
        <f ca="1">IF(F9=0,0,IF((F9+Input!$G$26)&gt;=0,Input!$G$30*(RAND()-RAND()),0))</f>
        <v>-0.10454597710829179</v>
      </c>
      <c r="Q9" s="43" t="str">
        <f>Input!$J$39</f>
        <v>H</v>
      </c>
    </row>
    <row r="10" spans="1:17">
      <c r="A10" s="1" t="s">
        <v>214</v>
      </c>
      <c r="B10" s="1">
        <f>Input!$K$39</f>
        <v>8</v>
      </c>
      <c r="C10" s="1" t="str">
        <f>Input!$I$39</f>
        <v>RYR090</v>
      </c>
      <c r="D10" s="43">
        <f>STAR!AA131</f>
        <v>10.191011366666094</v>
      </c>
      <c r="E10" s="44">
        <f>STAR!AB131</f>
        <v>49.533939089905438</v>
      </c>
      <c r="F10" s="45">
        <f>STAR!AC131</f>
        <v>2.1336000000000004</v>
      </c>
      <c r="G10" s="45">
        <f>STAR!AD131</f>
        <v>425.96000000000004</v>
      </c>
      <c r="H10" s="45">
        <f>Input!$G$14</f>
        <v>0</v>
      </c>
      <c r="I10" s="45">
        <f>Input!$G$16</f>
        <v>0</v>
      </c>
      <c r="J10" s="45">
        <f>Input!$G$18</f>
        <v>0</v>
      </c>
      <c r="K10" s="45">
        <f>Input!$G$20</f>
        <v>0</v>
      </c>
      <c r="L10" s="45">
        <f>Input!$G$22</f>
        <v>0</v>
      </c>
      <c r="M10" s="45">
        <f>Input!$G$24</f>
        <v>0</v>
      </c>
      <c r="N10" s="45">
        <f ca="1">IF(F10=0,0,IF((F10+Input!$G$26)&gt;=0,Input!$G$26*(RAND()-RAND()),0))</f>
        <v>1.9645151211778983E-2</v>
      </c>
      <c r="O10" s="45">
        <f ca="1">IF(F10=0,0,IF((F10+Input!$G$26)&gt;=0,Input!$G$28*(RAND()-RAND()),0))</f>
        <v>0.27026097036137542</v>
      </c>
      <c r="P10" s="45">
        <f ca="1">IF(F10=0,0,IF((F10+Input!$G$26)&gt;=0,Input!$G$30*(RAND()-RAND()),0))</f>
        <v>-2.839157332109131E-2</v>
      </c>
      <c r="Q10" s="43" t="str">
        <f>Input!$J$39</f>
        <v>H</v>
      </c>
    </row>
    <row r="11" spans="1:17">
      <c r="A11" s="1" t="s">
        <v>214</v>
      </c>
      <c r="B11" s="1">
        <f>Input!$K$39</f>
        <v>8</v>
      </c>
      <c r="C11" s="1" t="str">
        <f>Input!$I$39</f>
        <v>RYR090</v>
      </c>
      <c r="D11" s="43">
        <f>STAR!AA132</f>
        <v>20.538819700001827</v>
      </c>
      <c r="E11" s="44">
        <f>STAR!AB132</f>
        <v>42.153369361464961</v>
      </c>
      <c r="F11" s="45">
        <f>STAR!AC132</f>
        <v>2.1336000000000004</v>
      </c>
      <c r="G11" s="45">
        <f>STAR!AD132</f>
        <v>425.96000000000004</v>
      </c>
      <c r="H11" s="45">
        <f>Input!$G$14</f>
        <v>0</v>
      </c>
      <c r="I11" s="45">
        <f>Input!$G$16</f>
        <v>0</v>
      </c>
      <c r="J11" s="45">
        <f>Input!$G$18</f>
        <v>0</v>
      </c>
      <c r="K11" s="45">
        <f>Input!$G$20</f>
        <v>0</v>
      </c>
      <c r="L11" s="45">
        <f>Input!$G$22</f>
        <v>0</v>
      </c>
      <c r="M11" s="45">
        <f>Input!$G$24</f>
        <v>0</v>
      </c>
      <c r="N11" s="45">
        <f ca="1">IF(F11=0,0,IF((F11+Input!$G$26)&gt;=0,Input!$G$26*(RAND()-RAND()),0))</f>
        <v>8.4547749561097854E-2</v>
      </c>
      <c r="O11" s="45">
        <f ca="1">IF(F11=0,0,IF((F11+Input!$G$26)&gt;=0,Input!$G$28*(RAND()-RAND()),0))</f>
        <v>-0.25979148625460186</v>
      </c>
      <c r="P11" s="45">
        <f ca="1">IF(F11=0,0,IF((F11+Input!$G$26)&gt;=0,Input!$G$30*(RAND()-RAND()),0))</f>
        <v>0.13067512840570392</v>
      </c>
      <c r="Q11" s="43" t="str">
        <f>Input!$J$39</f>
        <v>H</v>
      </c>
    </row>
    <row r="12" spans="1:17">
      <c r="A12" s="1" t="s">
        <v>214</v>
      </c>
      <c r="B12" s="1">
        <f>Input!$K$39</f>
        <v>8</v>
      </c>
      <c r="C12" s="1" t="str">
        <f>Input!$I$39</f>
        <v>RYR090</v>
      </c>
      <c r="D12" s="43">
        <f>STAR!AA133</f>
        <v>-7.7622969666658825</v>
      </c>
      <c r="E12" s="44">
        <f>STAR!AB133</f>
        <v>26.25888399122794</v>
      </c>
      <c r="F12" s="45">
        <f>STAR!AC133</f>
        <v>1.524</v>
      </c>
      <c r="G12" s="45">
        <f>STAR!AD133</f>
        <v>370.40000000000003</v>
      </c>
      <c r="H12" s="45">
        <f>Input!$G$14</f>
        <v>0</v>
      </c>
      <c r="I12" s="45">
        <f>Input!$G$16</f>
        <v>0</v>
      </c>
      <c r="J12" s="45">
        <f>Input!$G$18</f>
        <v>0</v>
      </c>
      <c r="K12" s="45">
        <f>Input!$G$20</f>
        <v>0</v>
      </c>
      <c r="L12" s="45">
        <f>Input!$G$22</f>
        <v>0</v>
      </c>
      <c r="M12" s="45">
        <f>Input!$G$24</f>
        <v>0</v>
      </c>
      <c r="N12" s="45">
        <f ca="1">IF(F12=0,0,IF((F12+Input!$G$26)&gt;=0,Input!$G$26*(RAND()-RAND()),0))</f>
        <v>-2.66927851426281E-2</v>
      </c>
      <c r="O12" s="45">
        <f ca="1">IF(F12=0,0,IF((F12+Input!$G$26)&gt;=0,Input!$G$28*(RAND()-RAND()),0))</f>
        <v>-0.24359815690328632</v>
      </c>
      <c r="P12" s="45">
        <f ca="1">IF(F12=0,0,IF((F12+Input!$G$26)&gt;=0,Input!$G$30*(RAND()-RAND()),0))</f>
        <v>7.9006935715244947E-2</v>
      </c>
      <c r="Q12" s="43" t="str">
        <f>Input!$J$39</f>
        <v>H</v>
      </c>
    </row>
    <row r="13" spans="1:17">
      <c r="A13" s="1" t="s">
        <v>215</v>
      </c>
      <c r="B13" s="1">
        <f>Input!$K$39</f>
        <v>8</v>
      </c>
      <c r="C13" s="1" t="str">
        <f>Input!$I$39</f>
        <v>RYR090</v>
      </c>
      <c r="D13" s="43">
        <f>STAR!AA134</f>
        <v>-2.0396219666665005</v>
      </c>
      <c r="E13" s="44">
        <f>STAR!AB134</f>
        <v>21.565173354938867</v>
      </c>
      <c r="F13" s="45">
        <f>STAR!AC134</f>
        <v>0.91439999999999999</v>
      </c>
      <c r="G13" s="45">
        <f>STAR!AD134</f>
        <v>333.36</v>
      </c>
      <c r="H13" s="45">
        <f>Input!$G$14</f>
        <v>0</v>
      </c>
      <c r="I13" s="45">
        <f>Input!$G$16</f>
        <v>0</v>
      </c>
      <c r="J13" s="45">
        <f>Input!$G$18</f>
        <v>0</v>
      </c>
      <c r="K13" s="45">
        <f>Input!$G$20</f>
        <v>0</v>
      </c>
      <c r="L13" s="45">
        <f>Input!$G$22</f>
        <v>0</v>
      </c>
      <c r="M13" s="45">
        <f>Input!$G$24</f>
        <v>0</v>
      </c>
      <c r="N13" s="45">
        <f ca="1">IF(F13=0,0,IF((F13+Input!$G$26)&gt;=0,Input!$G$26*(RAND()-RAND()),0))</f>
        <v>3.5044685737376895E-2</v>
      </c>
      <c r="O13" s="45">
        <f ca="1">IF(F13=0,0,IF((F13+Input!$G$26)&gt;=0,Input!$G$28*(RAND()-RAND()),0))</f>
        <v>0.3972074839535284</v>
      </c>
      <c r="P13" s="45">
        <f ca="1">IF(F13=0,0,IF((F13+Input!$G$26)&gt;=0,Input!$G$30*(RAND()-RAND()),0))</f>
        <v>-0.14596820046139997</v>
      </c>
      <c r="Q13" s="43" t="str">
        <f>Input!$J$39</f>
        <v>H</v>
      </c>
    </row>
    <row r="14" spans="1:17">
      <c r="A14" s="1" t="s">
        <v>214</v>
      </c>
      <c r="B14" s="1">
        <f>Input!$K$39</f>
        <v>8</v>
      </c>
      <c r="C14" s="1" t="str">
        <f>Input!$I$39</f>
        <v>RYR090</v>
      </c>
      <c r="D14" s="43">
        <f>'OSGAR-RWY28'!D14</f>
        <v>-1.3439969666663423</v>
      </c>
      <c r="E14" s="44">
        <f>'OSGAR-RWY28'!E14</f>
        <v>14.319130864994273</v>
      </c>
      <c r="F14" s="45">
        <f>'OSGAR-RWY28'!F14</f>
        <v>0.76200000000000001</v>
      </c>
      <c r="G14" s="45">
        <f>'OSGAR-RWY28'!G14</f>
        <v>277.8</v>
      </c>
      <c r="H14" s="45">
        <f>Input!$G$14</f>
        <v>0</v>
      </c>
      <c r="I14" s="45">
        <f>Input!$G$16</f>
        <v>0</v>
      </c>
      <c r="J14" s="45">
        <f>Input!$G$18</f>
        <v>0</v>
      </c>
      <c r="K14" s="45">
        <f>Input!$G$20</f>
        <v>0</v>
      </c>
      <c r="L14" s="45">
        <f>Input!$G$22</f>
        <v>0</v>
      </c>
      <c r="M14" s="45">
        <f>Input!$G$24</f>
        <v>0</v>
      </c>
      <c r="N14" s="45">
        <f ca="1">IF(F14=0,0,IF((F14+Input!$G$26)&gt;=0,Input!$G$26*(RAND()-RAND()),0))</f>
        <v>-6.2234976286102507E-2</v>
      </c>
      <c r="O14" s="45">
        <f ca="1">IF(F14=0,0,IF((F14+Input!$G$26)&gt;=0,Input!$G$28*(RAND()-RAND()),0))</f>
        <v>0.51444733730676939</v>
      </c>
      <c r="P14" s="45">
        <f ca="1">IF(F14=0,0,IF((F14+Input!$G$26)&gt;=0,Input!$G$30*(RAND()-RAND()),0))</f>
        <v>-0.15446241231025823</v>
      </c>
      <c r="Q14" s="43" t="str">
        <f>Input!$J$39</f>
        <v>H</v>
      </c>
    </row>
    <row r="15" spans="1:17">
      <c r="A15" s="1" t="s">
        <v>214</v>
      </c>
      <c r="B15" s="1">
        <f>Input!$K$39</f>
        <v>8</v>
      </c>
      <c r="C15" s="1" t="str">
        <f>Input!$I$39</f>
        <v>RYR090</v>
      </c>
      <c r="D15" s="43">
        <f>'OSGAR-RWY28'!D15</f>
        <v>-0.12588029999851641</v>
      </c>
      <c r="E15" s="44">
        <f>'OSGAR-RWY28'!E15</f>
        <v>1.3308024140458954</v>
      </c>
      <c r="F15" s="45">
        <f>'OSGAR-RWY28'!F15</f>
        <v>0</v>
      </c>
      <c r="G15" s="45">
        <f>'OSGAR-RWY28'!G15</f>
        <v>260</v>
      </c>
      <c r="H15" s="45">
        <f>Input!$G$14</f>
        <v>0</v>
      </c>
      <c r="I15" s="45">
        <f>Input!$G$16</f>
        <v>0</v>
      </c>
      <c r="J15" s="45">
        <f>Input!$G$18</f>
        <v>0</v>
      </c>
      <c r="K15" s="45">
        <f>Input!$G$20</f>
        <v>0</v>
      </c>
      <c r="L15" s="45">
        <f>Input!$G$22</f>
        <v>0</v>
      </c>
      <c r="M15" s="45">
        <f>Input!$G$24</f>
        <v>0</v>
      </c>
      <c r="N15" s="45">
        <f ca="1">IF(F15=0,0,IF((F15+Input!$G$26)&gt;=0,Input!$G$26*(RAND()-RAND()),0))</f>
        <v>0</v>
      </c>
      <c r="O15" s="45">
        <f ca="1">IF(F15=0,0,IF((F15+Input!$G$26)&gt;=0,Input!$G$28*(RAND()-RAND()),0))</f>
        <v>0</v>
      </c>
      <c r="P15" s="45">
        <f ca="1">IF(F15=0,0,IF((F15+Input!$G$26)&gt;=0,Input!$G$30*(RAND()-RAND()),0))</f>
        <v>0</v>
      </c>
      <c r="Q15" s="43" t="str">
        <f>Input!$J$39</f>
        <v>H</v>
      </c>
    </row>
    <row r="16" spans="1:17">
      <c r="A16" s="1" t="s">
        <v>214</v>
      </c>
      <c r="B16" s="1">
        <f>Input!$K$39</f>
        <v>8</v>
      </c>
      <c r="C16" s="1" t="str">
        <f>Input!$I$39</f>
        <v>RYR090</v>
      </c>
      <c r="D16" s="43">
        <v>0</v>
      </c>
      <c r="E16" s="44">
        <v>0</v>
      </c>
      <c r="F16" s="45">
        <v>0</v>
      </c>
      <c r="G16" s="45">
        <v>0</v>
      </c>
      <c r="H16" s="45">
        <f>Input!$G$14</f>
        <v>0</v>
      </c>
      <c r="I16" s="45">
        <f>Input!$G$16</f>
        <v>0</v>
      </c>
      <c r="J16" s="45">
        <f>Input!$G$18</f>
        <v>0</v>
      </c>
      <c r="K16" s="45">
        <f>Input!$G$20</f>
        <v>0</v>
      </c>
      <c r="L16" s="45">
        <f>Input!$G$22</f>
        <v>0</v>
      </c>
      <c r="M16" s="45">
        <f>Input!$G$24</f>
        <v>0</v>
      </c>
      <c r="N16" s="45">
        <f ca="1">IF(F16=0,0,IF((F16+Input!$G$26)&gt;=0,Input!$G$26*(RAND()-RAND()),0))</f>
        <v>0</v>
      </c>
      <c r="O16" s="45">
        <f ca="1">IF(F16=0,0,IF((F16+Input!$G$26)&gt;=0,Input!$G$28*(RAND()-RAND()),0))</f>
        <v>0</v>
      </c>
      <c r="P16" s="45">
        <f ca="1">IF(F16=0,0,IF((F16+Input!$G$26)&gt;=0,Input!$G$30*(RAND()-RAND()),0))</f>
        <v>0</v>
      </c>
      <c r="Q16" s="43" t="str">
        <f>Input!$J$39</f>
        <v>H</v>
      </c>
    </row>
  </sheetData>
  <pageMargins left="0.7" right="0.7" top="0.78740157499999996" bottom="0.78740157499999996" header="0.3" footer="0.3"/>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U59"/>
  <sheetViews>
    <sheetView topLeftCell="A25" workbookViewId="0">
      <selection activeCell="M30" sqref="M30:N32"/>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4" width="13" style="1" bestFit="1" customWidth="1"/>
    <col min="15" max="16" width="12.26953125" style="1" bestFit="1" customWidth="1"/>
    <col min="17" max="17" width="9.36328125" style="1" bestFit="1" customWidth="1"/>
    <col min="18" max="16384" width="10.90625" style="1"/>
  </cols>
  <sheetData>
    <row r="1" spans="1:21">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21">
      <c r="A2" s="1" t="s">
        <v>214</v>
      </c>
      <c r="B2" s="1">
        <v>120</v>
      </c>
      <c r="C2" s="1" t="s">
        <v>284</v>
      </c>
      <c r="D2" s="43">
        <v>-0.12588029999851641</v>
      </c>
      <c r="E2" s="44">
        <v>1.3308024140458954</v>
      </c>
      <c r="F2" s="45">
        <v>0</v>
      </c>
      <c r="G2" s="45">
        <v>0</v>
      </c>
      <c r="H2" s="45">
        <v>0</v>
      </c>
      <c r="I2" s="45">
        <v>0</v>
      </c>
      <c r="J2" s="45">
        <v>0</v>
      </c>
      <c r="K2" s="45">
        <v>0</v>
      </c>
      <c r="L2" s="45">
        <v>0</v>
      </c>
      <c r="M2" s="45">
        <v>0</v>
      </c>
      <c r="N2" s="45">
        <v>0</v>
      </c>
      <c r="O2" s="45">
        <v>0</v>
      </c>
      <c r="P2" s="45">
        <v>0</v>
      </c>
      <c r="Q2" s="43" t="s">
        <v>231</v>
      </c>
    </row>
    <row r="3" spans="1:21">
      <c r="A3" s="1" t="s">
        <v>214</v>
      </c>
      <c r="B3" s="1">
        <v>120</v>
      </c>
      <c r="C3" s="1" t="s">
        <v>284</v>
      </c>
      <c r="D3" s="60">
        <v>-2.7521835420224638</v>
      </c>
      <c r="E3" s="61">
        <v>49.761777843881362</v>
      </c>
      <c r="F3" s="45">
        <v>0</v>
      </c>
      <c r="G3" s="45">
        <v>314.84000000000003</v>
      </c>
      <c r="H3" s="45">
        <v>0</v>
      </c>
      <c r="I3" s="45">
        <v>0</v>
      </c>
      <c r="J3" s="45">
        <v>0</v>
      </c>
      <c r="K3" s="45">
        <v>0</v>
      </c>
      <c r="L3" s="45">
        <v>0</v>
      </c>
      <c r="M3" s="45">
        <v>0</v>
      </c>
      <c r="N3" s="45">
        <v>0</v>
      </c>
      <c r="O3" s="45">
        <v>0</v>
      </c>
      <c r="P3" s="45">
        <v>0</v>
      </c>
      <c r="Q3" s="43" t="s">
        <v>231</v>
      </c>
    </row>
    <row r="4" spans="1:21" s="70" customFormat="1">
      <c r="A4" s="62" t="s">
        <v>214</v>
      </c>
      <c r="B4" s="63">
        <v>120</v>
      </c>
      <c r="C4" s="63" t="s">
        <v>284</v>
      </c>
      <c r="D4" s="64">
        <v>-7.7622969666658825</v>
      </c>
      <c r="E4" s="65">
        <v>26.25888399122794</v>
      </c>
      <c r="F4" s="66">
        <v>0.30480000000000002</v>
      </c>
      <c r="G4" s="66">
        <v>370.40000000000003</v>
      </c>
      <c r="H4" s="66">
        <v>0</v>
      </c>
      <c r="I4" s="66">
        <v>0</v>
      </c>
      <c r="J4" s="66">
        <v>0</v>
      </c>
      <c r="K4" s="66">
        <v>0</v>
      </c>
      <c r="L4" s="66">
        <v>0</v>
      </c>
      <c r="M4" s="66">
        <v>0</v>
      </c>
      <c r="N4" s="66">
        <v>3.7239299576707664E-2</v>
      </c>
      <c r="O4" s="66">
        <v>-0.62186112207186039</v>
      </c>
      <c r="P4" s="66">
        <v>0.12082497225973649</v>
      </c>
      <c r="Q4" s="67" t="s">
        <v>231</v>
      </c>
      <c r="R4" s="68" t="s">
        <v>285</v>
      </c>
      <c r="S4" s="68"/>
      <c r="T4" s="68"/>
      <c r="U4" s="69"/>
    </row>
    <row r="5" spans="1:21">
      <c r="A5" s="1" t="s">
        <v>214</v>
      </c>
      <c r="B5" s="1">
        <v>120</v>
      </c>
      <c r="C5" s="1" t="s">
        <v>284</v>
      </c>
      <c r="D5" s="60">
        <v>-2.0396219666665005</v>
      </c>
      <c r="E5" s="61">
        <v>21.565173354938867</v>
      </c>
      <c r="F5" s="45">
        <v>0.91439999999999999</v>
      </c>
      <c r="G5" s="45">
        <v>388.92</v>
      </c>
      <c r="H5" s="45">
        <v>0</v>
      </c>
      <c r="I5" s="45">
        <v>0</v>
      </c>
      <c r="J5" s="45">
        <v>0</v>
      </c>
      <c r="K5" s="45">
        <v>0</v>
      </c>
      <c r="L5" s="45">
        <v>0</v>
      </c>
      <c r="M5" s="45">
        <v>0</v>
      </c>
      <c r="N5" s="45">
        <v>-1.6731227614171406E-2</v>
      </c>
      <c r="O5" s="45">
        <v>0.13283662755609424</v>
      </c>
      <c r="P5" s="45">
        <v>0.21875059607558975</v>
      </c>
      <c r="Q5" s="43" t="s">
        <v>231</v>
      </c>
    </row>
    <row r="6" spans="1:21">
      <c r="A6" s="1" t="s">
        <v>214</v>
      </c>
      <c r="B6" s="1">
        <v>120</v>
      </c>
      <c r="C6" s="1" t="s">
        <v>284</v>
      </c>
      <c r="D6" s="43">
        <v>37.224544700000571</v>
      </c>
      <c r="E6" s="44">
        <v>-0.12319746504014008</v>
      </c>
      <c r="F6" s="45">
        <v>1.524</v>
      </c>
      <c r="G6" s="45">
        <v>425.96000000000004</v>
      </c>
      <c r="H6" s="45">
        <v>0</v>
      </c>
      <c r="I6" s="45">
        <v>0</v>
      </c>
      <c r="J6" s="45">
        <v>0</v>
      </c>
      <c r="K6" s="45">
        <v>0</v>
      </c>
      <c r="L6" s="45">
        <v>0</v>
      </c>
      <c r="M6" s="45">
        <v>0</v>
      </c>
      <c r="N6" s="45">
        <v>8.4184652442174393E-2</v>
      </c>
      <c r="O6" s="45">
        <v>0.15157909390595051</v>
      </c>
      <c r="P6" s="45">
        <v>-0.11405698251977893</v>
      </c>
      <c r="Q6" s="43" t="s">
        <v>231</v>
      </c>
    </row>
    <row r="7" spans="1:21">
      <c r="A7" s="1" t="s">
        <v>214</v>
      </c>
      <c r="B7" s="1">
        <v>120</v>
      </c>
      <c r="C7" s="1" t="s">
        <v>284</v>
      </c>
      <c r="D7" s="43">
        <v>80.121419700000303</v>
      </c>
      <c r="E7" s="44">
        <v>-25.241091447223369</v>
      </c>
      <c r="F7" s="45">
        <v>2.1336000000000004</v>
      </c>
      <c r="G7" s="45">
        <v>518.56000000000006</v>
      </c>
      <c r="H7" s="45">
        <v>0</v>
      </c>
      <c r="I7" s="45">
        <v>0</v>
      </c>
      <c r="J7" s="45">
        <v>0</v>
      </c>
      <c r="K7" s="45">
        <v>0</v>
      </c>
      <c r="L7" s="45">
        <v>0</v>
      </c>
      <c r="M7" s="45">
        <v>0</v>
      </c>
      <c r="N7" s="45">
        <v>-2.2154923001582231E-2</v>
      </c>
      <c r="O7" s="45">
        <v>0.47191585960544369</v>
      </c>
      <c r="P7" s="45">
        <v>9.2163905200925836E-2</v>
      </c>
      <c r="Q7" s="43" t="s">
        <v>231</v>
      </c>
    </row>
    <row r="8" spans="1:21">
      <c r="D8" s="43"/>
      <c r="E8" s="44"/>
      <c r="F8" s="45"/>
      <c r="G8" s="45"/>
      <c r="H8" s="45"/>
      <c r="I8" s="45"/>
      <c r="J8" s="45"/>
      <c r="K8" s="45"/>
      <c r="L8" s="45"/>
      <c r="M8" s="45"/>
      <c r="N8" s="45"/>
      <c r="O8" s="45"/>
      <c r="P8" s="45"/>
      <c r="Q8" s="43"/>
    </row>
    <row r="9" spans="1:21">
      <c r="D9" s="43"/>
      <c r="E9" s="44"/>
      <c r="F9" s="45"/>
      <c r="G9" s="45"/>
      <c r="H9" s="45"/>
      <c r="I9" s="45"/>
      <c r="J9" s="45"/>
      <c r="K9" s="45"/>
      <c r="L9" s="45"/>
      <c r="M9" s="45"/>
      <c r="N9" s="45"/>
      <c r="O9" s="45"/>
      <c r="P9" s="45"/>
      <c r="Q9" s="43"/>
    </row>
    <row r="23" spans="4:15">
      <c r="D23" s="1" t="s">
        <v>286</v>
      </c>
      <c r="E23" s="1">
        <f>((G4/3.6)^2)/([1]Input!G67*TAN([1]Input!G65))/1000</f>
        <v>0.94638908158291701</v>
      </c>
      <c r="F23" s="1" t="s">
        <v>245</v>
      </c>
      <c r="H23" s="1" t="s">
        <v>287</v>
      </c>
      <c r="L23" s="1" t="s">
        <v>288</v>
      </c>
    </row>
    <row r="25" spans="4:15">
      <c r="D25" s="1" t="s">
        <v>289</v>
      </c>
      <c r="F25" s="1">
        <f>E23/SIN(E27)</f>
        <v>2.8628164558883422</v>
      </c>
      <c r="G25" s="1" t="s">
        <v>245</v>
      </c>
    </row>
    <row r="27" spans="4:15" ht="16" thickBot="1">
      <c r="D27" s="1" t="s">
        <v>290</v>
      </c>
      <c r="E27" s="1">
        <f>E46</f>
        <v>0.33691777080333818</v>
      </c>
      <c r="F27" s="1" t="s">
        <v>291</v>
      </c>
    </row>
    <row r="28" spans="4:15">
      <c r="L28" s="71"/>
      <c r="M28" s="72" t="s">
        <v>292</v>
      </c>
      <c r="N28" s="72" t="s">
        <v>293</v>
      </c>
      <c r="O28" s="73"/>
    </row>
    <row r="29" spans="4:15">
      <c r="D29" s="1" t="s">
        <v>294</v>
      </c>
      <c r="L29" s="74"/>
      <c r="M29" s="3"/>
      <c r="N29" s="3"/>
      <c r="O29" s="75"/>
    </row>
    <row r="30" spans="4:15">
      <c r="D30" s="1" t="s">
        <v>295</v>
      </c>
      <c r="E30" s="1">
        <f>((ABS(D3-D4))^2+ABS(E3-E4)^2)^(1/2)</f>
        <v>24.030964524481455</v>
      </c>
      <c r="F30" s="1" t="s">
        <v>245</v>
      </c>
      <c r="H30" s="1" t="s">
        <v>296</v>
      </c>
      <c r="J30" s="1">
        <f>(((ABS(D3-D4))^2+ABS(E3-E4)^2)^(1/2))-(((F25)^2-(E23)^2)^(1/2))</f>
        <v>21.3291011366756</v>
      </c>
      <c r="K30" s="1" t="s">
        <v>245</v>
      </c>
      <c r="L30" s="74" t="s">
        <v>297</v>
      </c>
      <c r="M30" s="82">
        <f>D3+SIN(E39)*J30</f>
        <v>1.694629894515681</v>
      </c>
      <c r="N30" s="82">
        <f>E3-COS(E39)*J30</f>
        <v>28.901375029957556</v>
      </c>
      <c r="O30" s="75"/>
    </row>
    <row r="31" spans="4:15">
      <c r="L31" s="74" t="s">
        <v>298</v>
      </c>
      <c r="M31" s="83">
        <f>I54</f>
        <v>-6.7656021059031026</v>
      </c>
      <c r="N31" s="83">
        <f>I56</f>
        <v>27.895738668808161</v>
      </c>
      <c r="O31" s="75"/>
    </row>
    <row r="32" spans="4:15">
      <c r="D32" s="1" t="s">
        <v>299</v>
      </c>
      <c r="E32" s="1">
        <f>((ABS(D4-D5))^2+ABS(E4-E5)^2)^(1/2)</f>
        <v>7.4013464108114215</v>
      </c>
      <c r="F32" s="1" t="s">
        <v>245</v>
      </c>
      <c r="H32" s="1" t="s">
        <v>300</v>
      </c>
      <c r="J32" s="1">
        <f>(((ABS(D4-D5))^2+ABS(E4-E5)^2)^(1/2))-(((F25)^2-(E23)^2)^(1/2))</f>
        <v>4.6994830230055662</v>
      </c>
      <c r="K32" s="1" t="s">
        <v>245</v>
      </c>
      <c r="L32" s="74" t="s">
        <v>301</v>
      </c>
      <c r="M32" s="82">
        <f>D5-SIN(PI()/2-F41)*J32</f>
        <v>-5.6732330038949401</v>
      </c>
      <c r="N32" s="82">
        <f>E5-(COS(PI()/2-F41)*J32)</f>
        <v>18.584902979008323</v>
      </c>
      <c r="O32" s="75"/>
    </row>
    <row r="33" spans="4:15">
      <c r="L33" s="74"/>
      <c r="M33" s="3"/>
      <c r="N33" s="3"/>
      <c r="O33" s="75"/>
    </row>
    <row r="34" spans="4:15" ht="16" thickBot="1">
      <c r="L34" s="77"/>
      <c r="M34" s="78"/>
      <c r="N34" s="78"/>
      <c r="O34" s="79"/>
    </row>
    <row r="37" spans="4:15">
      <c r="D37" s="1" t="s">
        <v>302</v>
      </c>
      <c r="E37" s="1" t="s">
        <v>303</v>
      </c>
      <c r="F37" s="1" t="s">
        <v>304</v>
      </c>
    </row>
    <row r="39" spans="4:15">
      <c r="D39" s="1" t="s">
        <v>305</v>
      </c>
      <c r="E39" s="1">
        <f>ATAN((ABS(D4-D3)/ABS(E4-E3)))</f>
        <v>0.21002642078546299</v>
      </c>
    </row>
    <row r="41" spans="4:15">
      <c r="D41" s="1" t="s">
        <v>306</v>
      </c>
      <c r="F41" s="1">
        <f>ATAN(ABS(E5-E4)/ABS(D5-D4))</f>
        <v>0.68693436440275724</v>
      </c>
    </row>
    <row r="44" spans="4:15">
      <c r="D44" s="1" t="s">
        <v>307</v>
      </c>
      <c r="E44" s="1">
        <f>(PI()/2)-E39-F41</f>
        <v>0.67383554160667636</v>
      </c>
      <c r="F44" s="1" t="s">
        <v>291</v>
      </c>
      <c r="G44" s="1">
        <f>(180/PI())*E44</f>
        <v>38.607932619974541</v>
      </c>
      <c r="H44" s="1" t="s">
        <v>308</v>
      </c>
    </row>
    <row r="46" spans="4:15">
      <c r="D46" s="1" t="s">
        <v>309</v>
      </c>
      <c r="E46" s="1">
        <f>E44/2</f>
        <v>0.33691777080333818</v>
      </c>
      <c r="F46" s="1" t="s">
        <v>291</v>
      </c>
    </row>
    <row r="49" spans="4:10">
      <c r="D49" s="1" t="s">
        <v>310</v>
      </c>
    </row>
    <row r="51" spans="4:10">
      <c r="G51" s="3"/>
      <c r="H51" s="3"/>
      <c r="I51" s="3"/>
      <c r="J51" s="3"/>
    </row>
    <row r="52" spans="4:10">
      <c r="D52" s="1" t="s">
        <v>311</v>
      </c>
      <c r="E52" s="1">
        <f>F25-E23</f>
        <v>1.9164273743054252</v>
      </c>
      <c r="F52" s="1" t="s">
        <v>245</v>
      </c>
      <c r="G52" s="3"/>
      <c r="H52" s="3" t="s">
        <v>312</v>
      </c>
      <c r="I52" s="3"/>
      <c r="J52" s="3"/>
    </row>
    <row r="53" spans="4:10">
      <c r="G53" s="3"/>
      <c r="H53" s="3"/>
      <c r="I53" s="3"/>
      <c r="J53" s="3"/>
    </row>
    <row r="54" spans="4:10">
      <c r="D54" s="1" t="s">
        <v>292</v>
      </c>
      <c r="E54" s="1">
        <f>SIN(E39+E46)*E52</f>
        <v>0.99669486076277969</v>
      </c>
      <c r="F54" s="1" t="s">
        <v>245</v>
      </c>
      <c r="G54" s="3"/>
      <c r="H54" s="3" t="s">
        <v>292</v>
      </c>
      <c r="I54" s="76">
        <f>D4+E54</f>
        <v>-6.7656021059031026</v>
      </c>
      <c r="J54" s="3"/>
    </row>
    <row r="55" spans="4:10">
      <c r="G55" s="3"/>
      <c r="H55" s="3"/>
      <c r="I55" s="3"/>
      <c r="J55" s="3"/>
    </row>
    <row r="56" spans="4:10">
      <c r="D56" s="1" t="s">
        <v>293</v>
      </c>
      <c r="E56" s="1">
        <f>COS(E39+E46)*E52</f>
        <v>1.6368546775802211</v>
      </c>
      <c r="F56" s="1" t="s">
        <v>245</v>
      </c>
      <c r="G56" s="3"/>
      <c r="H56" s="3" t="s">
        <v>293</v>
      </c>
      <c r="I56" s="76">
        <f>E4+E56</f>
        <v>27.895738668808161</v>
      </c>
      <c r="J56" s="3"/>
    </row>
    <row r="57" spans="4:10">
      <c r="G57" s="3"/>
      <c r="H57" s="3"/>
      <c r="I57" s="3"/>
      <c r="J57" s="3"/>
    </row>
    <row r="58" spans="4:10">
      <c r="G58" s="3"/>
      <c r="H58" s="3"/>
      <c r="I58" s="3"/>
      <c r="J58" s="3"/>
    </row>
    <row r="59" spans="4:10">
      <c r="G59" s="3"/>
      <c r="H59" s="3"/>
      <c r="I59" s="3"/>
      <c r="J59" s="3"/>
    </row>
  </sheetData>
  <pageMargins left="0.7" right="0.7" top="0.78740157499999996" bottom="0.78740157499999996"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Q20"/>
  <sheetViews>
    <sheetView workbookViewId="0">
      <selection activeCell="L32" sqref="L32"/>
    </sheetView>
  </sheetViews>
  <sheetFormatPr baseColWidth="10" defaultRowHeight="14.5"/>
  <cols>
    <col min="2" max="2" width="11" bestFit="1" customWidth="1"/>
    <col min="4" max="5" width="12.90625" bestFit="1" customWidth="1"/>
    <col min="6" max="16" width="11" bestFit="1" customWidth="1"/>
  </cols>
  <sheetData>
    <row r="1" spans="1:17">
      <c r="A1" s="84" t="s">
        <v>213</v>
      </c>
      <c r="B1" s="84" t="s">
        <v>216</v>
      </c>
      <c r="C1" s="84" t="s">
        <v>212</v>
      </c>
      <c r="D1" s="84" t="str">
        <f>STAR!AA8</f>
        <v>Entfernung y</v>
      </c>
      <c r="E1" s="84" t="str">
        <f>STAR!AB8</f>
        <v>Entfernung x</v>
      </c>
      <c r="F1" s="84" t="str">
        <f>STAR!AC8</f>
        <v>Höhe [km]</v>
      </c>
      <c r="G1" s="84" t="str">
        <f>STAR!AD8</f>
        <v>speed [km/h]</v>
      </c>
      <c r="H1" s="84" t="s">
        <v>217</v>
      </c>
      <c r="I1" s="84" t="s">
        <v>218</v>
      </c>
      <c r="J1" s="84" t="s">
        <v>219</v>
      </c>
      <c r="K1" s="84" t="s">
        <v>220</v>
      </c>
      <c r="L1" s="84" t="s">
        <v>221</v>
      </c>
      <c r="M1" s="84" t="s">
        <v>222</v>
      </c>
      <c r="N1" s="84" t="s">
        <v>223</v>
      </c>
      <c r="O1" s="84" t="s">
        <v>224</v>
      </c>
      <c r="P1" s="84" t="s">
        <v>225</v>
      </c>
      <c r="Q1" s="84" t="s">
        <v>226</v>
      </c>
    </row>
    <row r="2" spans="1:17">
      <c r="A2" s="84" t="s">
        <v>214</v>
      </c>
      <c r="B2" s="84">
        <v>0</v>
      </c>
      <c r="C2" s="84" t="str">
        <f>Input!$I$39</f>
        <v>RYR090</v>
      </c>
      <c r="D2" s="85">
        <f>STAR!AA123</f>
        <v>-66.448313633334749</v>
      </c>
      <c r="E2" s="86">
        <f>STAR!AB123</f>
        <v>-43.767150743106555</v>
      </c>
      <c r="F2" s="87">
        <f>STAR!AC123</f>
        <v>4.5720000000000001</v>
      </c>
      <c r="G2" s="87">
        <f>STAR!AD123</f>
        <v>555.6</v>
      </c>
      <c r="H2" s="87">
        <f>Input!$G$14</f>
        <v>0</v>
      </c>
      <c r="I2" s="87">
        <f>Input!$G$16</f>
        <v>0</v>
      </c>
      <c r="J2" s="87">
        <f>Input!$G$18</f>
        <v>0</v>
      </c>
      <c r="K2" s="87">
        <f>Input!$G$20</f>
        <v>0</v>
      </c>
      <c r="L2" s="87">
        <f>Input!$G$22</f>
        <v>0</v>
      </c>
      <c r="M2" s="87">
        <f>Input!$G$24</f>
        <v>0</v>
      </c>
      <c r="N2" s="87">
        <f ca="1">IF(F2=0,0,IF((F2+Input!$G$26)&gt;=0,Input!$G$26*(RAND()-RAND()),0))</f>
        <v>1.9663569617050812E-2</v>
      </c>
      <c r="O2" s="87">
        <f ca="1">IF(F2=0,0,IF((F2+Input!$G$26)&gt;=0,Input!$G$28*(RAND()-RAND()),0))</f>
        <v>0.12563939127542034</v>
      </c>
      <c r="P2" s="87">
        <f ca="1">IF(F2=0,0,IF((F2+Input!$G$26)&gt;=0,Input!$G$30*(RAND()-RAND()),0))</f>
        <v>0.1417677582911214</v>
      </c>
      <c r="Q2" s="85" t="str">
        <f>Input!$J$39</f>
        <v>H</v>
      </c>
    </row>
    <row r="3" spans="1:17">
      <c r="A3" s="84" t="s">
        <v>214</v>
      </c>
      <c r="B3" s="84">
        <v>0</v>
      </c>
      <c r="C3" s="84" t="str">
        <f>Input!$I$39</f>
        <v>RYR090</v>
      </c>
      <c r="D3" s="85">
        <f>STAR!AA109</f>
        <v>-46.599813633334605</v>
      </c>
      <c r="E3" s="86">
        <f>STAR!AB109</f>
        <v>-25.904513445285421</v>
      </c>
      <c r="F3" s="87">
        <f>F2</f>
        <v>4.5720000000000001</v>
      </c>
      <c r="G3" s="87">
        <f>STAR!AD109</f>
        <v>555.6</v>
      </c>
      <c r="H3" s="87">
        <f>Input!$G$14</f>
        <v>0</v>
      </c>
      <c r="I3" s="87">
        <f>Input!$G$16</f>
        <v>0</v>
      </c>
      <c r="J3" s="87">
        <f>Input!$G$18</f>
        <v>0</v>
      </c>
      <c r="K3" s="87">
        <f>Input!$G$20</f>
        <v>0</v>
      </c>
      <c r="L3" s="87">
        <f>Input!$G$22</f>
        <v>0</v>
      </c>
      <c r="M3" s="87">
        <f>Input!$G$24</f>
        <v>0</v>
      </c>
      <c r="N3" s="87">
        <f ca="1">IF(F3=0,0,IF((F3+Input!$G$26)&gt;=0,Input!$G$26*(RAND()-RAND()),0))</f>
        <v>6.081023299036456E-2</v>
      </c>
      <c r="O3" s="87">
        <f ca="1">IF(F3=0,0,IF((F3+Input!$G$26)&gt;=0,Input!$G$28*(RAND()-RAND()),0))</f>
        <v>4.8750836794492609E-2</v>
      </c>
      <c r="P3" s="87">
        <f ca="1">IF(F3=0,0,IF((F3+Input!$G$26)&gt;=0,Input!$G$30*(RAND()-RAND()),0))</f>
        <v>2.377221917541018E-2</v>
      </c>
      <c r="Q3" s="85" t="str">
        <f>Input!$J$39</f>
        <v>H</v>
      </c>
    </row>
    <row r="4" spans="1:17">
      <c r="A4" s="84" t="s">
        <v>214</v>
      </c>
      <c r="B4" s="84">
        <v>0</v>
      </c>
      <c r="C4" s="84" t="str">
        <f>Input!$I$39</f>
        <v>RYR090</v>
      </c>
      <c r="D4" s="85">
        <f>STAR!AA110</f>
        <v>-27.839580299999565</v>
      </c>
      <c r="E4" s="86">
        <f>STAR!AB110</f>
        <v>-6.3833211523090991</v>
      </c>
      <c r="F4" s="87">
        <f>STAR!AC110</f>
        <v>4.5720000000000001</v>
      </c>
      <c r="G4" s="87">
        <f>STAR!AD110</f>
        <v>463</v>
      </c>
      <c r="H4" s="87">
        <f>Input!$G$14</f>
        <v>0</v>
      </c>
      <c r="I4" s="87">
        <f>Input!$G$16</f>
        <v>0</v>
      </c>
      <c r="J4" s="87">
        <f>Input!$G$18</f>
        <v>0</v>
      </c>
      <c r="K4" s="87">
        <f>Input!$G$20</f>
        <v>0</v>
      </c>
      <c r="L4" s="87">
        <f>Input!$G$22</f>
        <v>0</v>
      </c>
      <c r="M4" s="87">
        <f>Input!$G$24</f>
        <v>0</v>
      </c>
      <c r="N4" s="87">
        <f ca="1">IF(F4=0,0,IF((F4+Input!$G$26)&gt;=0,Input!$G$26*(RAND()-RAND()),0))</f>
        <v>-4.649055339631205E-2</v>
      </c>
      <c r="O4" s="87">
        <f ca="1">IF(F4=0,0,IF((F4+Input!$G$26)&gt;=0,Input!$G$28*(RAND()-RAND()),0))</f>
        <v>-3.0361348078723059E-2</v>
      </c>
      <c r="P4" s="87">
        <f ca="1">IF(F4=0,0,IF((F4+Input!$G$26)&gt;=0,Input!$G$30*(RAND()-RAND()),0))</f>
        <v>-1.2999109443987632E-3</v>
      </c>
      <c r="Q4" s="85" t="str">
        <f>Input!$J$39</f>
        <v>H</v>
      </c>
    </row>
    <row r="5" spans="1:17">
      <c r="A5" s="84" t="s">
        <v>214</v>
      </c>
      <c r="B5" s="84">
        <v>0</v>
      </c>
      <c r="C5" s="84" t="str">
        <f>Input!$I$39</f>
        <v>RYR090</v>
      </c>
      <c r="D5" s="85">
        <f>STAR!AA111</f>
        <v>-29.617288633333128</v>
      </c>
      <c r="E5" s="86">
        <f>STAR!AB111</f>
        <v>13.991105543730342</v>
      </c>
      <c r="F5" s="87">
        <f>STAR!AC111</f>
        <v>3.048</v>
      </c>
      <c r="G5" s="87">
        <f>STAR!AD111</f>
        <v>425.96000000000004</v>
      </c>
      <c r="H5" s="87">
        <f>Input!$G$14</f>
        <v>0</v>
      </c>
      <c r="I5" s="87">
        <f>Input!$G$16</f>
        <v>0</v>
      </c>
      <c r="J5" s="87">
        <f>Input!$G$18</f>
        <v>0</v>
      </c>
      <c r="K5" s="87">
        <f>Input!$G$20</f>
        <v>0</v>
      </c>
      <c r="L5" s="87">
        <f>Input!$G$22</f>
        <v>0</v>
      </c>
      <c r="M5" s="87">
        <f>Input!$G$24</f>
        <v>0</v>
      </c>
      <c r="N5" s="87">
        <f ca="1">IF(F5=0,0,IF((F5+Input!$G$26)&gt;=0,Input!$G$26*(RAND()-RAND()),0))</f>
        <v>-3.2643060820572167E-2</v>
      </c>
      <c r="O5" s="87">
        <f ca="1">IF(F5=0,0,IF((F5+Input!$G$26)&gt;=0,Input!$G$28*(RAND()-RAND()),0))</f>
        <v>0.35220259395566184</v>
      </c>
      <c r="P5" s="87">
        <f ca="1">IF(F5=0,0,IF((F5+Input!$G$26)&gt;=0,Input!$G$30*(RAND()-RAND()),0))</f>
        <v>0.18150962186977096</v>
      </c>
      <c r="Q5" s="85" t="str">
        <f>Input!$J$39</f>
        <v>H</v>
      </c>
    </row>
    <row r="6" spans="1:17">
      <c r="A6" s="84" t="s">
        <v>214</v>
      </c>
      <c r="B6" s="84">
        <v>0</v>
      </c>
      <c r="C6" s="84" t="str">
        <f>Input!$I$39</f>
        <v>RYR090</v>
      </c>
      <c r="D6" s="85">
        <f>STAR!AA112</f>
        <v>-31.153846966665011</v>
      </c>
      <c r="E6" s="86">
        <f>STAR!AB112</f>
        <v>30.808853194603625</v>
      </c>
      <c r="F6" s="87">
        <v>2.6</v>
      </c>
      <c r="G6" s="87">
        <f>STAR!AD112</f>
        <v>425.96000000000004</v>
      </c>
      <c r="H6" s="87">
        <f>Input!$G$14</f>
        <v>0</v>
      </c>
      <c r="I6" s="87">
        <f>Input!$G$16</f>
        <v>0</v>
      </c>
      <c r="J6" s="87">
        <f>Input!$G$18</f>
        <v>0</v>
      </c>
      <c r="K6" s="87">
        <f>Input!$G$20</f>
        <v>0</v>
      </c>
      <c r="L6" s="87">
        <f>Input!$G$22</f>
        <v>0</v>
      </c>
      <c r="M6" s="87">
        <f>Input!$G$24</f>
        <v>0</v>
      </c>
      <c r="N6" s="87">
        <f ca="1">IF(F6=0,0,IF((F6+Input!$G$26)&gt;=0,Input!$G$26*(RAND()-RAND()),0))</f>
        <v>3.1912213374865606E-3</v>
      </c>
      <c r="O6" s="87">
        <f ca="1">IF(F6=0,0,IF((F6+Input!$G$26)&gt;=0,Input!$G$28*(RAND()-RAND()),0))</f>
        <v>0.45444621227570831</v>
      </c>
      <c r="P6" s="87">
        <f ca="1">IF(F6=0,0,IF((F6+Input!$G$26)&gt;=0,Input!$G$30*(RAND()-RAND()),0))</f>
        <v>3.6348412399344783E-2</v>
      </c>
      <c r="Q6" s="85" t="str">
        <f>Input!$J$39</f>
        <v>H</v>
      </c>
    </row>
    <row r="7" spans="1:17">
      <c r="A7" s="84" t="s">
        <v>214</v>
      </c>
      <c r="B7" s="84">
        <v>0</v>
      </c>
      <c r="C7" s="84" t="str">
        <f>Input!$I$39</f>
        <v>RYR090</v>
      </c>
      <c r="D7" s="85">
        <f>STAR!AA113</f>
        <v>-24.877763633331586</v>
      </c>
      <c r="E7" s="86">
        <f>STAR!AB113</f>
        <v>41.770058873695845</v>
      </c>
      <c r="F7" s="87">
        <v>2.4</v>
      </c>
      <c r="G7" s="87">
        <f>STAR!AD113</f>
        <v>425.96000000000004</v>
      </c>
      <c r="H7" s="87">
        <f>Input!$G$14</f>
        <v>0</v>
      </c>
      <c r="I7" s="87">
        <f>Input!$G$16</f>
        <v>0</v>
      </c>
      <c r="J7" s="87">
        <f>Input!$G$18</f>
        <v>0</v>
      </c>
      <c r="K7" s="87">
        <f>Input!$G$20</f>
        <v>0</v>
      </c>
      <c r="L7" s="87">
        <f>Input!$G$22</f>
        <v>0</v>
      </c>
      <c r="M7" s="87">
        <f>Input!$G$24</f>
        <v>0</v>
      </c>
      <c r="N7" s="87">
        <f ca="1">IF(F7=0,0,IF((F7+Input!$G$26)&gt;=0,Input!$G$26*(RAND()-RAND()),0))</f>
        <v>0.12741168105770206</v>
      </c>
      <c r="O7" s="87">
        <f ca="1">IF(F7=0,0,IF((F7+Input!$G$26)&gt;=0,Input!$G$28*(RAND()-RAND()),0))</f>
        <v>7.361379291072967E-2</v>
      </c>
      <c r="P7" s="87">
        <f ca="1">IF(F7=0,0,IF((F7+Input!$G$26)&gt;=0,Input!$G$30*(RAND()-RAND()),0))</f>
        <v>1.9149700467533892E-2</v>
      </c>
      <c r="Q7" s="85" t="str">
        <f>Input!$J$39</f>
        <v>H</v>
      </c>
    </row>
    <row r="8" spans="1:17">
      <c r="A8" s="84" t="s">
        <v>214</v>
      </c>
      <c r="B8" s="84">
        <v>0</v>
      </c>
      <c r="C8" s="84" t="str">
        <f>Input!$I$39</f>
        <v>RYR090</v>
      </c>
      <c r="D8" s="85">
        <f>STAR!AA114</f>
        <v>-14.669080299999683</v>
      </c>
      <c r="E8" s="86">
        <f>STAR!AB114</f>
        <v>49.286998679515641</v>
      </c>
      <c r="F8" s="87">
        <v>2.2000000000000002</v>
      </c>
      <c r="G8" s="87">
        <f>STAR!AD114</f>
        <v>425.96000000000004</v>
      </c>
      <c r="H8" s="87">
        <f>Input!$G$14</f>
        <v>0</v>
      </c>
      <c r="I8" s="87">
        <f>Input!$G$16</f>
        <v>0</v>
      </c>
      <c r="J8" s="87">
        <f>Input!$G$18</f>
        <v>0</v>
      </c>
      <c r="K8" s="87">
        <f>Input!$G$20</f>
        <v>0</v>
      </c>
      <c r="L8" s="87">
        <f>Input!$G$22</f>
        <v>0</v>
      </c>
      <c r="M8" s="87">
        <f>Input!$G$24</f>
        <v>0</v>
      </c>
      <c r="N8" s="87">
        <f ca="1">IF(F8=0,0,IF((F8+Input!$G$26)&gt;=0,Input!$G$26*(RAND()-RAND()),0))</f>
        <v>-5.0185182613260396E-2</v>
      </c>
      <c r="O8" s="87">
        <f ca="1">IF(F8=0,0,IF((F8+Input!$G$26)&gt;=0,Input!$G$28*(RAND()-RAND()),0))</f>
        <v>-0.32911009548448511</v>
      </c>
      <c r="P8" s="87">
        <f ca="1">IF(F8=0,0,IF((F8+Input!$G$26)&gt;=0,Input!$G$30*(RAND()-RAND()),0))</f>
        <v>7.6657826934802734E-2</v>
      </c>
      <c r="Q8" s="85" t="str">
        <f>Input!$J$39</f>
        <v>H</v>
      </c>
    </row>
    <row r="9" spans="1:17">
      <c r="A9" s="84" t="s">
        <v>214</v>
      </c>
      <c r="B9" s="84">
        <v>0</v>
      </c>
      <c r="C9" s="84" t="str">
        <f>Input!$I$39</f>
        <v>RYR090</v>
      </c>
      <c r="D9" s="85">
        <v>-4.5448802503622954</v>
      </c>
      <c r="E9" s="86">
        <v>51.538728594776629</v>
      </c>
      <c r="F9" s="87">
        <v>2</v>
      </c>
      <c r="G9" s="87">
        <f>STAR!AD115</f>
        <v>425.96000000000004</v>
      </c>
      <c r="H9" s="87">
        <f>Input!$G$14</f>
        <v>0</v>
      </c>
      <c r="I9" s="87">
        <f>Input!$G$16</f>
        <v>0</v>
      </c>
      <c r="J9" s="87">
        <f>Input!$G$18</f>
        <v>0</v>
      </c>
      <c r="K9" s="87">
        <f>Input!$G$20</f>
        <v>0</v>
      </c>
      <c r="L9" s="87">
        <f>Input!$G$22</f>
        <v>0</v>
      </c>
      <c r="M9" s="87">
        <f>Input!$G$24</f>
        <v>0</v>
      </c>
      <c r="N9" s="87">
        <f ca="1">IF(F9=0,0,IF((F9+Input!$G$26)&gt;=0,Input!$G$26*(RAND()-RAND()),0))</f>
        <v>9.7343681534480309E-2</v>
      </c>
      <c r="O9" s="87">
        <f ca="1">IF(F9=0,0,IF((F9+Input!$G$26)&gt;=0,Input!$G$28*(RAND()-RAND()),0))</f>
        <v>-4.8959303943996821E-2</v>
      </c>
      <c r="P9" s="87">
        <f ca="1">IF(F9=0,0,IF((F9+Input!$G$26)&gt;=0,Input!$G$30*(RAND()-RAND()),0))</f>
        <v>0.13744510153691938</v>
      </c>
      <c r="Q9" s="85" t="str">
        <f>Input!$J$39</f>
        <v>H</v>
      </c>
    </row>
    <row r="10" spans="1:17">
      <c r="A10" s="84" t="s">
        <v>214</v>
      </c>
      <c r="B10" s="84">
        <v>0</v>
      </c>
      <c r="C10" s="84" t="str">
        <f>Input!$I$39</f>
        <v>RYR090</v>
      </c>
      <c r="D10" s="85">
        <v>-3.1712072158212812</v>
      </c>
      <c r="E10" s="86">
        <v>51.147791723838871</v>
      </c>
      <c r="F10" s="87">
        <v>1.9</v>
      </c>
      <c r="G10" s="87">
        <f>STAR!AD116</f>
        <v>425.96000000000004</v>
      </c>
      <c r="H10" s="87">
        <f>Input!$G$14</f>
        <v>0</v>
      </c>
      <c r="I10" s="87">
        <f>Input!$G$16</f>
        <v>0</v>
      </c>
      <c r="J10" s="87">
        <f>Input!$G$18</f>
        <v>0</v>
      </c>
      <c r="K10" s="87">
        <f>Input!$G$20</f>
        <v>0</v>
      </c>
      <c r="L10" s="87">
        <f>Input!$G$22</f>
        <v>0</v>
      </c>
      <c r="M10" s="87">
        <f>Input!$G$24</f>
        <v>0</v>
      </c>
      <c r="N10" s="87">
        <f ca="1">IF(F10=0,0,IF((F10+Input!$G$26)&gt;=0,Input!$G$26*(RAND()-RAND()),0))</f>
        <v>2.7825311690950733E-2</v>
      </c>
      <c r="O10" s="87">
        <f ca="1">IF(F10=0,0,IF((F10+Input!$G$26)&gt;=0,Input!$G$28*(RAND()-RAND()),0))</f>
        <v>-0.56713162158882635</v>
      </c>
      <c r="P10" s="87">
        <f ca="1">IF(F10=0,0,IF((F10+Input!$G$26)&gt;=0,Input!$G$30*(RAND()-RAND()),0))</f>
        <v>6.3373591169311738E-3</v>
      </c>
      <c r="Q10" s="85" t="str">
        <f>Input!$J$39</f>
        <v>H</v>
      </c>
    </row>
    <row r="11" spans="1:17">
      <c r="A11" s="84" t="s">
        <v>214</v>
      </c>
      <c r="B11" s="84">
        <v>0</v>
      </c>
      <c r="C11" s="84" t="str">
        <f>Input!$I$39</f>
        <v>RYR090</v>
      </c>
      <c r="D11" s="85">
        <v>-2.7521835420224638</v>
      </c>
      <c r="E11" s="86">
        <v>49.761777843881362</v>
      </c>
      <c r="F11" s="87">
        <v>1.8</v>
      </c>
      <c r="G11" s="87">
        <v>425.96</v>
      </c>
      <c r="H11" s="87">
        <f>Input!$G$14</f>
        <v>0</v>
      </c>
      <c r="I11" s="87">
        <f>Input!$G$16</f>
        <v>0</v>
      </c>
      <c r="J11" s="87">
        <f>Input!$G$18</f>
        <v>0</v>
      </c>
      <c r="K11" s="87">
        <f>Input!$G$20</f>
        <v>0</v>
      </c>
      <c r="L11" s="87">
        <f>Input!$G$22</f>
        <v>0</v>
      </c>
      <c r="M11" s="87">
        <f>Input!$G$24</f>
        <v>0</v>
      </c>
      <c r="N11" s="87">
        <f ca="1">IF(F11=0,0,IF((F11+Input!$G$26)&gt;=0,Input!$G$26*(RAND()-RAND()),0))</f>
        <v>-8.5627673966235621E-2</v>
      </c>
      <c r="O11" s="87">
        <f ca="1">IF(F11=0,0,IF((F11+Input!$G$26)&gt;=0,Input!$G$28*(RAND()-RAND()),0))</f>
        <v>-0.43355451921422933</v>
      </c>
      <c r="P11" s="87">
        <f ca="1">IF(F11=0,0,IF((F11+Input!$G$26)&gt;=0,Input!$G$30*(RAND()-RAND()),0))</f>
        <v>-2.778984691680628E-2</v>
      </c>
      <c r="Q11" s="85" t="str">
        <f>Input!$J$39</f>
        <v>H</v>
      </c>
    </row>
    <row r="12" spans="1:17">
      <c r="A12" s="84" t="s">
        <v>214</v>
      </c>
      <c r="B12" s="84">
        <v>0</v>
      </c>
      <c r="C12" s="84" t="str">
        <f>Input!$I$39</f>
        <v>RYR090</v>
      </c>
      <c r="D12" s="85">
        <v>-7.3814506974807026</v>
      </c>
      <c r="E12" s="86">
        <v>28.045468182078956</v>
      </c>
      <c r="F12" s="87">
        <v>1.4</v>
      </c>
      <c r="G12" s="87">
        <f>G13</f>
        <v>370.40000000000003</v>
      </c>
      <c r="H12" s="87">
        <f>Input!$G$14</f>
        <v>0</v>
      </c>
      <c r="I12" s="87">
        <f>Input!$G$16</f>
        <v>0</v>
      </c>
      <c r="J12" s="87">
        <f>Input!$G$18</f>
        <v>0</v>
      </c>
      <c r="K12" s="87">
        <f>Input!$G$20</f>
        <v>0</v>
      </c>
      <c r="L12" s="87">
        <f>Input!$G$22</f>
        <v>0</v>
      </c>
      <c r="M12" s="87">
        <f>Input!$G$24</f>
        <v>0</v>
      </c>
      <c r="N12" s="87">
        <f ca="1">IF(F12=0,0,IF((F12+Input!$G$26)&gt;=0,Input!$G$26*(RAND()-RAND()),0))</f>
        <v>-9.860295194503825E-2</v>
      </c>
      <c r="O12" s="87">
        <f ca="1">IF(F12=0,0,IF((F12+Input!$G$26)&gt;=0,Input!$G$28*(RAND()-RAND()),0))</f>
        <v>0.17222864234827395</v>
      </c>
      <c r="P12" s="87">
        <f ca="1">IF(F12=0,0,IF((F12+Input!$G$26)&gt;=0,Input!$G$30*(RAND()-RAND()),0))</f>
        <v>-0.11278570896469821</v>
      </c>
      <c r="Q12" s="85" t="str">
        <f>Input!$J$39</f>
        <v>H</v>
      </c>
    </row>
    <row r="13" spans="1:17">
      <c r="A13" s="84" t="s">
        <v>214</v>
      </c>
      <c r="B13" s="84">
        <v>0</v>
      </c>
      <c r="C13" s="84" t="str">
        <f>Input!$I$39</f>
        <v>RYR090</v>
      </c>
      <c r="D13" s="85">
        <v>-7.4104229896057721</v>
      </c>
      <c r="E13" s="86">
        <v>26.631354867147593</v>
      </c>
      <c r="F13" s="87">
        <v>1.3</v>
      </c>
      <c r="G13" s="87">
        <f>G14</f>
        <v>370.40000000000003</v>
      </c>
      <c r="H13" s="87">
        <f>Input!$G$14</f>
        <v>0</v>
      </c>
      <c r="I13" s="87">
        <f>Input!$G$16</f>
        <v>0</v>
      </c>
      <c r="J13" s="87">
        <f>Input!$G$18</f>
        <v>0</v>
      </c>
      <c r="K13" s="87">
        <f>Input!$G$20</f>
        <v>0</v>
      </c>
      <c r="L13" s="87">
        <f>Input!$G$22</f>
        <v>0</v>
      </c>
      <c r="M13" s="87">
        <f>Input!$G$24</f>
        <v>0</v>
      </c>
      <c r="N13" s="87">
        <f ca="1">IF(F13=0,0,IF((F13+Input!$G$26)&gt;=0,Input!$G$26*(RAND()-RAND()),0))</f>
        <v>4.5401249312243151E-3</v>
      </c>
      <c r="O13" s="87">
        <f ca="1">IF(F13=0,0,IF((F13+Input!$G$26)&gt;=0,Input!$G$28*(RAND()-RAND()),0))</f>
        <v>0.27971655604754003</v>
      </c>
      <c r="P13" s="87">
        <f ca="1">IF(F13=0,0,IF((F13+Input!$G$26)&gt;=0,Input!$G$30*(RAND()-RAND()),0))</f>
        <v>3.7271198257201453E-2</v>
      </c>
      <c r="Q13" s="85" t="str">
        <f>Input!$J$39</f>
        <v>H</v>
      </c>
    </row>
    <row r="14" spans="1:17">
      <c r="A14" s="84" t="s">
        <v>214</v>
      </c>
      <c r="B14" s="84">
        <v>0</v>
      </c>
      <c r="C14" s="84" t="str">
        <f>Input!$I$39</f>
        <v>RYR090</v>
      </c>
      <c r="D14" s="85">
        <v>-6.3498839840442116</v>
      </c>
      <c r="E14" s="86">
        <v>25.100429625155286</v>
      </c>
      <c r="F14" s="87">
        <v>1.2</v>
      </c>
      <c r="G14" s="87">
        <f>STAR!AD118</f>
        <v>370.40000000000003</v>
      </c>
      <c r="H14" s="87">
        <f>Input!$G$14</f>
        <v>0</v>
      </c>
      <c r="I14" s="87">
        <f>Input!$G$16</f>
        <v>0</v>
      </c>
      <c r="J14" s="87">
        <f>Input!$G$18</f>
        <v>0</v>
      </c>
      <c r="K14" s="87">
        <f>Input!$G$20</f>
        <v>0</v>
      </c>
      <c r="L14" s="87">
        <f>Input!$G$22</f>
        <v>0</v>
      </c>
      <c r="M14" s="87">
        <f>Input!$G$24</f>
        <v>0</v>
      </c>
      <c r="N14" s="87">
        <f ca="1">IF(F14=0,0,IF((F14+Input!$G$26)&gt;=0,Input!$G$26*(RAND()-RAND()),0))</f>
        <v>5.1642299458118955E-2</v>
      </c>
      <c r="O14" s="87">
        <f ca="1">IF(F14=0,0,IF((F14+Input!$G$26)&gt;=0,Input!$G$28*(RAND()-RAND()),0))</f>
        <v>-0.53685369815479778</v>
      </c>
      <c r="P14" s="87">
        <f ca="1">IF(F14=0,0,IF((F14+Input!$G$26)&gt;=0,Input!$G$30*(RAND()-RAND()),0))</f>
        <v>-4.3659866041873994E-3</v>
      </c>
      <c r="Q14" s="85" t="str">
        <f>Input!$J$39</f>
        <v>H</v>
      </c>
    </row>
    <row r="15" spans="1:17">
      <c r="A15" s="84" t="s">
        <v>214</v>
      </c>
      <c r="B15" s="84">
        <v>0</v>
      </c>
      <c r="C15" s="84" t="str">
        <f>Input!$I$39</f>
        <v>RYR090</v>
      </c>
      <c r="D15" s="85">
        <v>-2.6826550026818783</v>
      </c>
      <c r="E15" s="86">
        <v>22.092585972400276</v>
      </c>
      <c r="F15" s="87">
        <v>1</v>
      </c>
      <c r="G15" s="87">
        <v>333.36</v>
      </c>
      <c r="H15" s="87">
        <f>Input!$G$14</f>
        <v>0</v>
      </c>
      <c r="I15" s="87">
        <f>Input!$G$16</f>
        <v>0</v>
      </c>
      <c r="J15" s="87">
        <f>Input!$G$18</f>
        <v>0</v>
      </c>
      <c r="K15" s="87">
        <f>Input!$G$20</f>
        <v>0</v>
      </c>
      <c r="L15" s="87">
        <f>Input!$G$22</f>
        <v>0</v>
      </c>
      <c r="M15" s="87">
        <f>Input!$G$24</f>
        <v>0</v>
      </c>
      <c r="N15" s="87">
        <f ca="1">IF(F15=0,0,IF((F15+Input!$G$26)&gt;=0,Input!$G$26*(RAND()-RAND()),0))</f>
        <v>7.7314036981902798E-2</v>
      </c>
      <c r="O15" s="87">
        <f ca="1">IF(F15=0,0,IF((F15+Input!$G$26)&gt;=0,Input!$G$28*(RAND()-RAND()),0))</f>
        <v>-0.28743822528380314</v>
      </c>
      <c r="P15" s="87">
        <f ca="1">IF(F15=0,0,IF((F15+Input!$G$26)&gt;=0,Input!$G$30*(RAND()-RAND()),0))</f>
        <v>4.254909297697855E-2</v>
      </c>
      <c r="Q15" s="85" t="str">
        <f>Input!$J$39</f>
        <v>H</v>
      </c>
    </row>
    <row r="16" spans="1:17">
      <c r="A16" s="84" t="s">
        <v>214</v>
      </c>
      <c r="B16" s="84">
        <v>0</v>
      </c>
      <c r="C16" s="84" t="str">
        <f>Input!$I$39</f>
        <v>RYR090</v>
      </c>
      <c r="D16" s="85">
        <v>-2.1985761837772633</v>
      </c>
      <c r="E16" s="86">
        <v>21.613102334706571</v>
      </c>
      <c r="F16" s="87">
        <f>STAR!AC119</f>
        <v>0.91439999999999999</v>
      </c>
      <c r="G16" s="87">
        <v>333.36</v>
      </c>
      <c r="H16" s="87">
        <f>Input!$G$14</f>
        <v>0</v>
      </c>
      <c r="I16" s="87">
        <f>Input!$G$16</f>
        <v>0</v>
      </c>
      <c r="J16" s="87">
        <f>Input!$G$18</f>
        <v>0</v>
      </c>
      <c r="K16" s="87">
        <f>Input!$G$20</f>
        <v>0</v>
      </c>
      <c r="L16" s="87">
        <f>Input!$G$22</f>
        <v>0</v>
      </c>
      <c r="M16" s="87">
        <f>Input!$G$24</f>
        <v>0</v>
      </c>
      <c r="N16" s="87">
        <f ca="1">IF(F16=0,0,IF((F16+Input!$G$26)&gt;=0,Input!$G$26*(RAND()-RAND()),0))</f>
        <v>-8.0026171311767369E-2</v>
      </c>
      <c r="O16" s="87">
        <f ca="1">IF(F16=0,0,IF((F16+Input!$G$26)&gt;=0,Input!$G$28*(RAND()-RAND()),0))</f>
        <v>-0.10801940893747955</v>
      </c>
      <c r="P16" s="87">
        <f ca="1">IF(F16=0,0,IF((F16+Input!$G$26)&gt;=0,Input!$G$30*(RAND()-RAND()),0))</f>
        <v>4.6474789486224861E-2</v>
      </c>
      <c r="Q16" s="85" t="str">
        <f>Input!$J$39</f>
        <v>H</v>
      </c>
    </row>
    <row r="17" spans="1:17">
      <c r="A17" s="84" t="s">
        <v>214</v>
      </c>
      <c r="B17" s="84">
        <v>0</v>
      </c>
      <c r="C17" s="84" t="str">
        <f>Input!$I$39</f>
        <v>RYR090</v>
      </c>
      <c r="D17" s="85">
        <v>-1.9601475867372102</v>
      </c>
      <c r="E17" s="86">
        <v>20.737321087079739</v>
      </c>
      <c r="F17" s="87">
        <v>0.9</v>
      </c>
      <c r="G17" s="87">
        <v>333.36</v>
      </c>
      <c r="H17" s="87">
        <f>Input!$G$14</f>
        <v>0</v>
      </c>
      <c r="I17" s="87">
        <f>Input!$G$16</f>
        <v>0</v>
      </c>
      <c r="J17" s="87">
        <f>Input!$G$18</f>
        <v>0</v>
      </c>
      <c r="K17" s="87">
        <f>Input!$G$20</f>
        <v>0</v>
      </c>
      <c r="L17" s="87">
        <f>Input!$G$22</f>
        <v>0</v>
      </c>
      <c r="M17" s="87">
        <f>Input!$G$24</f>
        <v>0</v>
      </c>
      <c r="N17" s="87">
        <f ca="1">IF(F17=0,0,IF((F17+Input!$G$26)&gt;=0,Input!$G$26*(RAND()-RAND()),0))</f>
        <v>-1.7078675076882547E-2</v>
      </c>
      <c r="O17" s="87">
        <f ca="1">IF(F17=0,0,IF((F17+Input!$G$26)&gt;=0,Input!$G$28*(RAND()-RAND()),0))</f>
        <v>0.45709641490490976</v>
      </c>
      <c r="P17" s="87">
        <f ca="1">IF(F17=0,0,IF((F17+Input!$G$26)&gt;=0,Input!$G$30*(RAND()-RAND()),0))</f>
        <v>0.18442109766410542</v>
      </c>
      <c r="Q17" s="85" t="str">
        <f>Input!$J$39</f>
        <v>H</v>
      </c>
    </row>
    <row r="18" spans="1:17">
      <c r="A18" s="84" t="s">
        <v>214</v>
      </c>
      <c r="B18" s="84">
        <v>0</v>
      </c>
      <c r="C18" s="84" t="str">
        <f>Input!$I$39</f>
        <v>RYR090</v>
      </c>
      <c r="D18" s="85">
        <f>'BAGSO-RWY25-SUROX_go_around '!D12</f>
        <v>-1.3439969666663423</v>
      </c>
      <c r="E18" s="86">
        <f>'BAGSO-RWY25-SUROX_go_around '!E12</f>
        <v>14.319130864994273</v>
      </c>
      <c r="F18" s="87">
        <f>'BAGSO-RWY25-SUROX_go_around '!F12</f>
        <v>0.76200000000000001</v>
      </c>
      <c r="G18" s="87">
        <f>'BAGSO-RWY25-SUROX_go_around '!G12</f>
        <v>277.8</v>
      </c>
      <c r="H18" s="87">
        <f>Input!$G$14</f>
        <v>0</v>
      </c>
      <c r="I18" s="87">
        <f>Input!$G$16</f>
        <v>0</v>
      </c>
      <c r="J18" s="87">
        <f>Input!$G$18</f>
        <v>0</v>
      </c>
      <c r="K18" s="87">
        <f>Input!$G$20</f>
        <v>0</v>
      </c>
      <c r="L18" s="87">
        <f>Input!$G$22</f>
        <v>0</v>
      </c>
      <c r="M18" s="87">
        <f>Input!$G$24</f>
        <v>0</v>
      </c>
      <c r="N18" s="87">
        <f ca="1">IF(F18=0,0,IF((F18+Input!$G$26)&gt;=0,Input!$G$26*(RAND()-RAND()),0))</f>
        <v>2.8074533731946353E-2</v>
      </c>
      <c r="O18" s="87">
        <f ca="1">IF(F18=0,0,IF((F18+Input!$G$26)&gt;=0,Input!$G$28*(RAND()-RAND()),0))</f>
        <v>-0.61698866791313556</v>
      </c>
      <c r="P18" s="87">
        <f ca="1">IF(F18=0,0,IF((F18+Input!$G$26)&gt;=0,Input!$G$30*(RAND()-RAND()),0))</f>
        <v>9.3277571923460617E-2</v>
      </c>
      <c r="Q18" s="85" t="str">
        <f>Input!$J$39</f>
        <v>H</v>
      </c>
    </row>
    <row r="19" spans="1:17">
      <c r="A19" s="84" t="s">
        <v>214</v>
      </c>
      <c r="B19" s="84">
        <v>0</v>
      </c>
      <c r="C19" s="84" t="str">
        <f>Input!$I$39</f>
        <v>RYR090</v>
      </c>
      <c r="D19" s="85">
        <f>'BAGSO-RWY25-SUROX_go_around '!D13</f>
        <v>-0.12588029999851641</v>
      </c>
      <c r="E19" s="86">
        <f>'BAGSO-RWY25-SUROX_go_around '!E13</f>
        <v>1.3308024140458954</v>
      </c>
      <c r="F19" s="87">
        <f>'BAGSO-RWY25-SUROX_go_around '!F13</f>
        <v>0</v>
      </c>
      <c r="G19" s="87">
        <v>260</v>
      </c>
      <c r="H19" s="87">
        <f>Input!$G$14</f>
        <v>0</v>
      </c>
      <c r="I19" s="87">
        <f>Input!$G$16</f>
        <v>0</v>
      </c>
      <c r="J19" s="87">
        <f>Input!$G$18</f>
        <v>0</v>
      </c>
      <c r="K19" s="87">
        <f>Input!$G$20</f>
        <v>0</v>
      </c>
      <c r="L19" s="87">
        <f>Input!$G$22</f>
        <v>0</v>
      </c>
      <c r="M19" s="87">
        <f>Input!$G$24</f>
        <v>0</v>
      </c>
      <c r="N19" s="87">
        <f ca="1">IF(F19=0,0,IF((F19+Input!$G$26)&gt;=0,Input!$G$26*(RAND()-RAND()),0))</f>
        <v>0</v>
      </c>
      <c r="O19" s="87">
        <f ca="1">IF(F19=0,0,IF((F19+Input!$G$26)&gt;=0,Input!$G$28*(RAND()-RAND()),0))</f>
        <v>0</v>
      </c>
      <c r="P19" s="87">
        <f ca="1">IF(F19=0,0,IF((F19+Input!$G$26)&gt;=0,Input!$G$30*(RAND()-RAND()),0))</f>
        <v>0</v>
      </c>
      <c r="Q19" s="85" t="str">
        <f>Input!$J$39</f>
        <v>H</v>
      </c>
    </row>
    <row r="20" spans="1:17">
      <c r="A20" s="84" t="s">
        <v>214</v>
      </c>
      <c r="B20" s="84">
        <v>0</v>
      </c>
      <c r="C20" s="84" t="str">
        <f>Input!$I$39</f>
        <v>RYR090</v>
      </c>
      <c r="D20" s="85">
        <v>0</v>
      </c>
      <c r="E20" s="86">
        <v>0</v>
      </c>
      <c r="F20" s="87">
        <v>0</v>
      </c>
      <c r="G20" s="87">
        <v>0</v>
      </c>
      <c r="H20" s="87">
        <f>Input!$G$14</f>
        <v>0</v>
      </c>
      <c r="I20" s="87">
        <f>Input!$G$16</f>
        <v>0</v>
      </c>
      <c r="J20" s="87">
        <f>Input!$G$18</f>
        <v>0</v>
      </c>
      <c r="K20" s="87">
        <f>Input!$G$20</f>
        <v>0</v>
      </c>
      <c r="L20" s="87">
        <f>Input!$G$22</f>
        <v>0</v>
      </c>
      <c r="M20" s="87">
        <f>Input!$G$24</f>
        <v>0</v>
      </c>
      <c r="N20" s="87">
        <f ca="1">IF(F20=0,0,IF((F20+Input!$G$26)&gt;=0,Input!$G$26*(RAND()-RAND()),0))</f>
        <v>0</v>
      </c>
      <c r="O20" s="87">
        <f ca="1">IF(F20=0,0,IF((F20+Input!$G$26)&gt;=0,Input!$G$28*(RAND()-RAND()),0))</f>
        <v>0</v>
      </c>
      <c r="P20" s="87">
        <f ca="1">IF(F20=0,0,IF((F20+Input!$G$26)&gt;=0,Input!$G$30*(RAND()-RAND()),0))</f>
        <v>0</v>
      </c>
      <c r="Q20" s="85" t="str">
        <f>Input!$J$39</f>
        <v>H</v>
      </c>
    </row>
  </sheetData>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70C0"/>
  </sheetPr>
  <dimension ref="A1:Q16"/>
  <sheetViews>
    <sheetView workbookViewId="0">
      <selection sqref="A1:Q2"/>
    </sheetView>
  </sheetViews>
  <sheetFormatPr baseColWidth="10" defaultRowHeight="15.5"/>
  <cols>
    <col min="1" max="1" width="9.36328125" style="1" bestFit="1" customWidth="1"/>
    <col min="2" max="2" width="11.54296875" style="1" bestFit="1" customWidth="1"/>
    <col min="3" max="3" width="9" style="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Input!$K$40</f>
        <v>200</v>
      </c>
      <c r="C2" s="1" t="str">
        <f>Input!$I$40</f>
        <v>GWI420</v>
      </c>
      <c r="D2" s="43">
        <f>STAR!AA50</f>
        <v>-88.887630299999245</v>
      </c>
      <c r="E2" s="44">
        <f>STAR!AB50</f>
        <v>-23.844219573525944</v>
      </c>
      <c r="F2" s="45">
        <f>STAR!AC50</f>
        <v>7.62</v>
      </c>
      <c r="G2" s="45">
        <f>STAR!AD50</f>
        <v>555.6</v>
      </c>
      <c r="H2" s="45">
        <f>Input!$G$14</f>
        <v>0</v>
      </c>
      <c r="I2" s="45">
        <f>Input!$G$16</f>
        <v>0</v>
      </c>
      <c r="J2" s="45">
        <f>Input!$G$18</f>
        <v>0</v>
      </c>
      <c r="K2" s="45">
        <f>Input!$G$20</f>
        <v>0</v>
      </c>
      <c r="L2" s="45">
        <f>Input!$G$22</f>
        <v>0</v>
      </c>
      <c r="M2" s="45">
        <f>Input!$G$24</f>
        <v>0</v>
      </c>
      <c r="N2" s="45">
        <f ca="1">IF(F2=0,0,IF((F2+Input!$G$26)&gt;=0,Input!$G$26*(RAND()-RAND()),0))</f>
        <v>5.051294133933814E-2</v>
      </c>
      <c r="O2" s="45">
        <f ca="1">IF(F2=0,0,IF((F2+Input!$G$26)&gt;=0,Input!$G$28*(RAND()-RAND()),0))</f>
        <v>4.6794807109044989E-2</v>
      </c>
      <c r="P2" s="45">
        <f ca="1">IF(F2=0,0,IF((F2+Input!$G$26)&gt;=0,Input!$G$30*(RAND()-RAND()),0))</f>
        <v>4.7117876815163925E-2</v>
      </c>
      <c r="Q2" s="43" t="str">
        <f>Input!$J$40</f>
        <v>M</v>
      </c>
    </row>
    <row r="3" spans="1:17">
      <c r="A3" s="1" t="s">
        <v>214</v>
      </c>
      <c r="B3" s="1">
        <f>Input!$K$40</f>
        <v>200</v>
      </c>
      <c r="C3" s="1" t="str">
        <f>Input!$I$40</f>
        <v>GWI420</v>
      </c>
      <c r="D3" s="43">
        <f>STAR!AA51</f>
        <v>-46.599813633334605</v>
      </c>
      <c r="E3" s="44">
        <f>STAR!AB51</f>
        <v>-25.904513445285421</v>
      </c>
      <c r="F3" s="45">
        <f>STAR!AC51</f>
        <v>7.62</v>
      </c>
      <c r="G3" s="45">
        <f>STAR!AD51</f>
        <v>555.6</v>
      </c>
      <c r="H3" s="45">
        <f>Input!$G$14</f>
        <v>0</v>
      </c>
      <c r="I3" s="45">
        <f>Input!$G$16</f>
        <v>0</v>
      </c>
      <c r="J3" s="45">
        <f>Input!$G$18</f>
        <v>0</v>
      </c>
      <c r="K3" s="45">
        <f>Input!$G$20</f>
        <v>0</v>
      </c>
      <c r="L3" s="45">
        <f>Input!$G$22</f>
        <v>0</v>
      </c>
      <c r="M3" s="45">
        <f>Input!$G$24</f>
        <v>0</v>
      </c>
      <c r="N3" s="45">
        <f ca="1">IF(F3=0,0,IF((F3+Input!$G$26)&gt;=0,Input!$G$26*(RAND()-RAND()),0))</f>
        <v>-4.0882952137964564E-2</v>
      </c>
      <c r="O3" s="45">
        <f ca="1">IF(F3=0,0,IF((F3+Input!$G$26)&gt;=0,Input!$G$28*(RAND()-RAND()),0))</f>
        <v>-5.1466002180079792E-3</v>
      </c>
      <c r="P3" s="45">
        <f ca="1">IF(F3=0,0,IF((F3+Input!$G$26)&gt;=0,Input!$G$30*(RAND()-RAND()),0))</f>
        <v>-1.8006838300557226E-2</v>
      </c>
      <c r="Q3" s="43" t="str">
        <f>Input!$J$40</f>
        <v>M</v>
      </c>
    </row>
    <row r="4" spans="1:17">
      <c r="A4" s="1" t="s">
        <v>214</v>
      </c>
      <c r="B4" s="1">
        <f>Input!$K$40</f>
        <v>200</v>
      </c>
      <c r="C4" s="1" t="str">
        <f>Input!$I$40</f>
        <v>GWI420</v>
      </c>
      <c r="D4" s="43">
        <f>STAR!AA52</f>
        <v>-27.839580299999565</v>
      </c>
      <c r="E4" s="44">
        <f>STAR!AB52</f>
        <v>-6.3833211523090991</v>
      </c>
      <c r="F4" s="45">
        <f>STAR!AC52</f>
        <v>4.5720000000000001</v>
      </c>
      <c r="G4" s="45">
        <f>STAR!AD52</f>
        <v>463</v>
      </c>
      <c r="H4" s="45">
        <f>Input!$G$14</f>
        <v>0</v>
      </c>
      <c r="I4" s="45">
        <f>Input!$G$16</f>
        <v>0</v>
      </c>
      <c r="J4" s="45">
        <f>Input!$G$18</f>
        <v>0</v>
      </c>
      <c r="K4" s="45">
        <f>Input!$G$20</f>
        <v>0</v>
      </c>
      <c r="L4" s="45">
        <f>Input!$G$22</f>
        <v>0</v>
      </c>
      <c r="M4" s="45">
        <f>Input!$G$24</f>
        <v>0</v>
      </c>
      <c r="N4" s="45">
        <f ca="1">IF(F4=0,0,IF((F4+Input!$G$26)&gt;=0,Input!$G$26*(RAND()-RAND()),0))</f>
        <v>-6.2056004324838501E-2</v>
      </c>
      <c r="O4" s="45">
        <f ca="1">IF(F4=0,0,IF((F4+Input!$G$26)&gt;=0,Input!$G$28*(RAND()-RAND()),0))</f>
        <v>-8.0084929759789911E-2</v>
      </c>
      <c r="P4" s="45">
        <f ca="1">IF(F4=0,0,IF((F4+Input!$G$26)&gt;=0,Input!$G$30*(RAND()-RAND()),0))</f>
        <v>8.7179837326855164E-2</v>
      </c>
      <c r="Q4" s="43" t="str">
        <f>Input!$J$40</f>
        <v>M</v>
      </c>
    </row>
    <row r="5" spans="1:17">
      <c r="A5" s="1" t="s">
        <v>214</v>
      </c>
      <c r="B5" s="1">
        <f>Input!$K$40</f>
        <v>200</v>
      </c>
      <c r="C5" s="1" t="str">
        <f>Input!$I$40</f>
        <v>GWI420</v>
      </c>
      <c r="D5" s="43">
        <f>STAR!AA53</f>
        <v>-29.617288633333128</v>
      </c>
      <c r="E5" s="44">
        <f>STAR!AB53</f>
        <v>13.991105543730342</v>
      </c>
      <c r="F5" s="45">
        <f>STAR!AC53</f>
        <v>3.048</v>
      </c>
      <c r="G5" s="45">
        <f>STAR!AD53</f>
        <v>463</v>
      </c>
      <c r="H5" s="45">
        <f>Input!$G$14</f>
        <v>0</v>
      </c>
      <c r="I5" s="45">
        <f>Input!$G$16</f>
        <v>0</v>
      </c>
      <c r="J5" s="45">
        <f>Input!$G$18</f>
        <v>0</v>
      </c>
      <c r="K5" s="45">
        <f>Input!$G$20</f>
        <v>0</v>
      </c>
      <c r="L5" s="45">
        <f>Input!$G$22</f>
        <v>0</v>
      </c>
      <c r="M5" s="45">
        <f>Input!$G$24</f>
        <v>0</v>
      </c>
      <c r="N5" s="45">
        <f ca="1">IF(F5=0,0,IF((F5+Input!$G$26)&gt;=0,Input!$G$26*(RAND()-RAND()),0))</f>
        <v>3.2303412730055721E-2</v>
      </c>
      <c r="O5" s="45">
        <f ca="1">IF(F5=0,0,IF((F5+Input!$G$26)&gt;=0,Input!$G$28*(RAND()-RAND()),0))</f>
        <v>-0.22269409586431996</v>
      </c>
      <c r="P5" s="45">
        <f ca="1">IF(F5=0,0,IF((F5+Input!$G$26)&gt;=0,Input!$G$30*(RAND()-RAND()),0))</f>
        <v>5.2155137630779759E-2</v>
      </c>
      <c r="Q5" s="43" t="str">
        <f>Input!$J$40</f>
        <v>M</v>
      </c>
    </row>
    <row r="6" spans="1:17">
      <c r="A6" s="1" t="s">
        <v>214</v>
      </c>
      <c r="B6" s="1">
        <f>Input!$K$40</f>
        <v>200</v>
      </c>
      <c r="C6" s="1" t="str">
        <f>Input!$I$40</f>
        <v>GWI420</v>
      </c>
      <c r="D6" s="43">
        <f>STAR!AA54</f>
        <v>-31.153846966665011</v>
      </c>
      <c r="E6" s="44">
        <f>STAR!AB54</f>
        <v>30.808853194603625</v>
      </c>
      <c r="F6" s="45">
        <f>STAR!AC54</f>
        <v>2.1336000000000004</v>
      </c>
      <c r="G6" s="45">
        <f>STAR!AD54</f>
        <v>425.96000000000004</v>
      </c>
      <c r="H6" s="45">
        <f>Input!$G$14</f>
        <v>0</v>
      </c>
      <c r="I6" s="45">
        <f>Input!$G$16</f>
        <v>0</v>
      </c>
      <c r="J6" s="45">
        <f>Input!$G$18</f>
        <v>0</v>
      </c>
      <c r="K6" s="45">
        <f>Input!$G$20</f>
        <v>0</v>
      </c>
      <c r="L6" s="45">
        <f>Input!$G$22</f>
        <v>0</v>
      </c>
      <c r="M6" s="45">
        <f>Input!$G$24</f>
        <v>0</v>
      </c>
      <c r="N6" s="45">
        <f ca="1">IF(F6=0,0,IF((F6+Input!$G$26)&gt;=0,Input!$G$26*(RAND()-RAND()),0))</f>
        <v>-9.3846674291593671E-2</v>
      </c>
      <c r="O6" s="45">
        <f ca="1">IF(F6=0,0,IF((F6+Input!$G$26)&gt;=0,Input!$G$28*(RAND()-RAND()),0))</f>
        <v>-0.26559238350368575</v>
      </c>
      <c r="P6" s="45">
        <f ca="1">IF(F6=0,0,IF((F6+Input!$G$26)&gt;=0,Input!$G$30*(RAND()-RAND()),0))</f>
        <v>-6.7220558578194659E-2</v>
      </c>
      <c r="Q6" s="43" t="str">
        <f>Input!$J$40</f>
        <v>M</v>
      </c>
    </row>
    <row r="7" spans="1:17">
      <c r="A7" s="1" t="s">
        <v>214</v>
      </c>
      <c r="B7" s="1">
        <f>Input!$K$40</f>
        <v>200</v>
      </c>
      <c r="C7" s="1" t="str">
        <f>Input!$I$40</f>
        <v>GWI420</v>
      </c>
      <c r="D7" s="43">
        <f>STAR!AA55</f>
        <v>-24.877763633331586</v>
      </c>
      <c r="E7" s="44">
        <f>STAR!AB55</f>
        <v>41.770058873695845</v>
      </c>
      <c r="F7" s="45">
        <f>STAR!AC55</f>
        <v>2.1336000000000004</v>
      </c>
      <c r="G7" s="45">
        <f>STAR!AD55</f>
        <v>425.96000000000004</v>
      </c>
      <c r="H7" s="45">
        <f>Input!$G$14</f>
        <v>0</v>
      </c>
      <c r="I7" s="45">
        <f>Input!$G$16</f>
        <v>0</v>
      </c>
      <c r="J7" s="45">
        <f>Input!$G$18</f>
        <v>0</v>
      </c>
      <c r="K7" s="45">
        <f>Input!$G$20</f>
        <v>0</v>
      </c>
      <c r="L7" s="45">
        <f>Input!$G$22</f>
        <v>0</v>
      </c>
      <c r="M7" s="45">
        <f>Input!$G$24</f>
        <v>0</v>
      </c>
      <c r="N7" s="45">
        <f ca="1">IF(F7=0,0,IF((F7+Input!$G$26)&gt;=0,Input!$G$26*(RAND()-RAND()),0))</f>
        <v>-4.5909818927667878E-2</v>
      </c>
      <c r="O7" s="45">
        <f ca="1">IF(F7=0,0,IF((F7+Input!$G$26)&gt;=0,Input!$G$28*(RAND()-RAND()),0))</f>
        <v>-0.21449453274614033</v>
      </c>
      <c r="P7" s="45">
        <f ca="1">IF(F7=0,0,IF((F7+Input!$G$26)&gt;=0,Input!$G$30*(RAND()-RAND()),0))</f>
        <v>-0.14391492175212525</v>
      </c>
      <c r="Q7" s="43" t="str">
        <f>Input!$J$40</f>
        <v>M</v>
      </c>
    </row>
    <row r="8" spans="1:17">
      <c r="A8" s="1" t="s">
        <v>214</v>
      </c>
      <c r="B8" s="1">
        <f>Input!$K$40</f>
        <v>200</v>
      </c>
      <c r="C8" s="1" t="str">
        <f>Input!$I$40</f>
        <v>GWI420</v>
      </c>
      <c r="D8" s="43">
        <f>STAR!AA56</f>
        <v>-14.669080299999683</v>
      </c>
      <c r="E8" s="44">
        <f>STAR!AB56</f>
        <v>49.286998679515641</v>
      </c>
      <c r="F8" s="45">
        <f>STAR!AC56</f>
        <v>2.1336000000000004</v>
      </c>
      <c r="G8" s="45">
        <f>STAR!AD56</f>
        <v>425.96000000000004</v>
      </c>
      <c r="H8" s="45">
        <f>Input!$G$14</f>
        <v>0</v>
      </c>
      <c r="I8" s="45">
        <f>Input!$G$16</f>
        <v>0</v>
      </c>
      <c r="J8" s="45">
        <f>Input!$G$18</f>
        <v>0</v>
      </c>
      <c r="K8" s="45">
        <f>Input!$G$20</f>
        <v>0</v>
      </c>
      <c r="L8" s="45">
        <f>Input!$G$22</f>
        <v>0</v>
      </c>
      <c r="M8" s="45">
        <f>Input!$G$24</f>
        <v>0</v>
      </c>
      <c r="N8" s="45">
        <f ca="1">IF(F8=0,0,IF((F8+Input!$G$26)&gt;=0,Input!$G$26*(RAND()-RAND()),0))</f>
        <v>-7.308283779908388E-2</v>
      </c>
      <c r="O8" s="45">
        <f ca="1">IF(F8=0,0,IF((F8+Input!$G$26)&gt;=0,Input!$G$28*(RAND()-RAND()),0))</f>
        <v>0.29072749186888774</v>
      </c>
      <c r="P8" s="45">
        <f ca="1">IF(F8=0,0,IF((F8+Input!$G$26)&gt;=0,Input!$G$30*(RAND()-RAND()),0))</f>
        <v>-7.4086046759745281E-3</v>
      </c>
      <c r="Q8" s="43" t="str">
        <f>Input!$J$40</f>
        <v>M</v>
      </c>
    </row>
    <row r="9" spans="1:17">
      <c r="A9" s="1" t="s">
        <v>214</v>
      </c>
      <c r="B9" s="1">
        <f>Input!$K$40</f>
        <v>200</v>
      </c>
      <c r="C9" s="1" t="str">
        <f>Input!$I$40</f>
        <v>GWI420</v>
      </c>
      <c r="D9" s="43">
        <f>STAR!AA57</f>
        <v>-2.2653136333345962</v>
      </c>
      <c r="E9" s="44">
        <f>STAR!AB57</f>
        <v>52.0457284881238</v>
      </c>
      <c r="F9" s="45">
        <f>STAR!AC57</f>
        <v>2.1336000000000004</v>
      </c>
      <c r="G9" s="45">
        <f>STAR!AD57</f>
        <v>425.96000000000004</v>
      </c>
      <c r="H9" s="45">
        <f>Input!$G$14</f>
        <v>0</v>
      </c>
      <c r="I9" s="45">
        <f>Input!$G$16</f>
        <v>0</v>
      </c>
      <c r="J9" s="45">
        <f>Input!$G$18</f>
        <v>0</v>
      </c>
      <c r="K9" s="45">
        <f>Input!$G$20</f>
        <v>0</v>
      </c>
      <c r="L9" s="45">
        <f>Input!$G$22</f>
        <v>0</v>
      </c>
      <c r="M9" s="45">
        <f>Input!$G$24</f>
        <v>0</v>
      </c>
      <c r="N9" s="45">
        <f ca="1">IF(F9=0,0,IF((F9+Input!$G$26)&gt;=0,Input!$G$26*(RAND()-RAND()),0))</f>
        <v>-5.6591219259657245E-2</v>
      </c>
      <c r="O9" s="45">
        <f ca="1">IF(F9=0,0,IF((F9+Input!$G$26)&gt;=0,Input!$G$28*(RAND()-RAND()),0))</f>
        <v>-0.17158143507509571</v>
      </c>
      <c r="P9" s="45">
        <f ca="1">IF(F9=0,0,IF((F9+Input!$G$26)&gt;=0,Input!$G$30*(RAND()-RAND()),0))</f>
        <v>-0.11114973645934731</v>
      </c>
      <c r="Q9" s="43" t="str">
        <f>Input!$J$40</f>
        <v>M</v>
      </c>
    </row>
    <row r="10" spans="1:17">
      <c r="A10" s="1" t="s">
        <v>214</v>
      </c>
      <c r="B10" s="1">
        <f>Input!$K$40</f>
        <v>200</v>
      </c>
      <c r="C10" s="1" t="str">
        <f>Input!$I$40</f>
        <v>GWI420</v>
      </c>
      <c r="D10" s="43">
        <f>STAR!AA58</f>
        <v>10.191011366666094</v>
      </c>
      <c r="E10" s="44">
        <f>STAR!AB58</f>
        <v>49.533939089905438</v>
      </c>
      <c r="F10" s="45">
        <f>STAR!AC58</f>
        <v>2.1336000000000004</v>
      </c>
      <c r="G10" s="45">
        <f>STAR!AD58</f>
        <v>425.96000000000004</v>
      </c>
      <c r="H10" s="45">
        <f>Input!$G$14</f>
        <v>0</v>
      </c>
      <c r="I10" s="45">
        <f>Input!$G$16</f>
        <v>0</v>
      </c>
      <c r="J10" s="45">
        <f>Input!$G$18</f>
        <v>0</v>
      </c>
      <c r="K10" s="45">
        <f>Input!$G$20</f>
        <v>0</v>
      </c>
      <c r="L10" s="45">
        <f>Input!$G$22</f>
        <v>0</v>
      </c>
      <c r="M10" s="45">
        <f>Input!$G$24</f>
        <v>0</v>
      </c>
      <c r="N10" s="45">
        <f ca="1">IF(F10=0,0,IF((F10+Input!$G$26)&gt;=0,Input!$G$26*(RAND()-RAND()),0))</f>
        <v>-8.3660867042602061E-2</v>
      </c>
      <c r="O10" s="45">
        <f ca="1">IF(F10=0,0,IF((F10+Input!$G$26)&gt;=0,Input!$G$28*(RAND()-RAND()),0))</f>
        <v>-2.4131998969839207E-2</v>
      </c>
      <c r="P10" s="45">
        <f ca="1">IF(F10=0,0,IF((F10+Input!$G$26)&gt;=0,Input!$G$30*(RAND()-RAND()),0))</f>
        <v>-1.9658591279338011E-2</v>
      </c>
      <c r="Q10" s="43" t="str">
        <f>Input!$J$40</f>
        <v>M</v>
      </c>
    </row>
    <row r="11" spans="1:17">
      <c r="A11" s="1" t="s">
        <v>214</v>
      </c>
      <c r="B11" s="1">
        <f>Input!$K$40</f>
        <v>200</v>
      </c>
      <c r="C11" s="1" t="str">
        <f>Input!$I$40</f>
        <v>GWI420</v>
      </c>
      <c r="D11" s="43">
        <f>STAR!AA59</f>
        <v>20.538819700001827</v>
      </c>
      <c r="E11" s="44">
        <f>STAR!AB59</f>
        <v>42.153369361464961</v>
      </c>
      <c r="F11" s="45">
        <f>STAR!AC59</f>
        <v>2.1336000000000004</v>
      </c>
      <c r="G11" s="45">
        <f>STAR!AD59</f>
        <v>425.96000000000004</v>
      </c>
      <c r="H11" s="45">
        <f>Input!$G$14</f>
        <v>0</v>
      </c>
      <c r="I11" s="45">
        <f>Input!$G$16</f>
        <v>0</v>
      </c>
      <c r="J11" s="45">
        <f>Input!$G$18</f>
        <v>0</v>
      </c>
      <c r="K11" s="45">
        <f>Input!$G$20</f>
        <v>0</v>
      </c>
      <c r="L11" s="45">
        <f>Input!$G$22</f>
        <v>0</v>
      </c>
      <c r="M11" s="45">
        <f>Input!$G$24</f>
        <v>0</v>
      </c>
      <c r="N11" s="45">
        <f ca="1">IF(F11=0,0,IF((F11+Input!$G$26)&gt;=0,Input!$G$26*(RAND()-RAND()),0))</f>
        <v>2.0519928589113133E-2</v>
      </c>
      <c r="O11" s="45">
        <f ca="1">IF(F11=0,0,IF((F11+Input!$G$26)&gt;=0,Input!$G$28*(RAND()-RAND()),0))</f>
        <v>0.14757006530281375</v>
      </c>
      <c r="P11" s="45">
        <f ca="1">IF(F11=0,0,IF((F11+Input!$G$26)&gt;=0,Input!$G$30*(RAND()-RAND()),0))</f>
        <v>-0.2322081748263978</v>
      </c>
      <c r="Q11" s="43" t="str">
        <f>Input!$J$40</f>
        <v>M</v>
      </c>
    </row>
    <row r="12" spans="1:17">
      <c r="A12" s="1" t="s">
        <v>214</v>
      </c>
      <c r="B12" s="1">
        <f>Input!$K$40</f>
        <v>200</v>
      </c>
      <c r="C12" s="1" t="str">
        <f>Input!$I$40</f>
        <v>GWI420</v>
      </c>
      <c r="D12" s="43">
        <f>STAR!AA60</f>
        <v>-7.7622969666658825</v>
      </c>
      <c r="E12" s="44">
        <f>STAR!AB60</f>
        <v>26.25888399122794</v>
      </c>
      <c r="F12" s="45">
        <f>STAR!AC60</f>
        <v>1.524</v>
      </c>
      <c r="G12" s="45">
        <f>STAR!AD60</f>
        <v>370.40000000000003</v>
      </c>
      <c r="H12" s="45">
        <f>Input!$G$14</f>
        <v>0</v>
      </c>
      <c r="I12" s="45">
        <f>Input!$G$16</f>
        <v>0</v>
      </c>
      <c r="J12" s="45">
        <f>Input!$G$18</f>
        <v>0</v>
      </c>
      <c r="K12" s="45">
        <f>Input!$G$20</f>
        <v>0</v>
      </c>
      <c r="L12" s="45">
        <f>Input!$G$22</f>
        <v>0</v>
      </c>
      <c r="M12" s="45">
        <f>Input!$G$24</f>
        <v>0</v>
      </c>
      <c r="N12" s="45">
        <f ca="1">IF(F12=0,0,IF((F12+Input!$G$26)&gt;=0,Input!$G$26*(RAND()-RAND()),0))</f>
        <v>-5.8246544398098336E-2</v>
      </c>
      <c r="O12" s="45">
        <f ca="1">IF(F12=0,0,IF((F12+Input!$G$26)&gt;=0,Input!$G$28*(RAND()-RAND()),0))</f>
        <v>0.11060884895622643</v>
      </c>
      <c r="P12" s="45">
        <f ca="1">IF(F12=0,0,IF((F12+Input!$G$26)&gt;=0,Input!$G$30*(RAND()-RAND()),0))</f>
        <v>8.4828044895237459E-2</v>
      </c>
      <c r="Q12" s="43" t="str">
        <f>Input!$J$40</f>
        <v>M</v>
      </c>
    </row>
    <row r="13" spans="1:17">
      <c r="A13" s="1" t="s">
        <v>215</v>
      </c>
      <c r="B13" s="1">
        <f>Input!$K$40</f>
        <v>200</v>
      </c>
      <c r="C13" s="1" t="str">
        <f>Input!$I$40</f>
        <v>GWI420</v>
      </c>
      <c r="D13" s="43">
        <f>STAR!AA61</f>
        <v>-2.0396219666665005</v>
      </c>
      <c r="E13" s="44">
        <f>STAR!AB61</f>
        <v>21.565173354938867</v>
      </c>
      <c r="F13" s="45">
        <f>STAR!AC61</f>
        <v>0.91439999999999999</v>
      </c>
      <c r="G13" s="45">
        <f>STAR!AD61</f>
        <v>333.36</v>
      </c>
      <c r="H13" s="45">
        <f>Input!$G$14</f>
        <v>0</v>
      </c>
      <c r="I13" s="45">
        <f>Input!$G$16</f>
        <v>0</v>
      </c>
      <c r="J13" s="45">
        <f>Input!$G$18</f>
        <v>0</v>
      </c>
      <c r="K13" s="45">
        <f>Input!$G$20</f>
        <v>0</v>
      </c>
      <c r="L13" s="45">
        <f>Input!$G$22</f>
        <v>0</v>
      </c>
      <c r="M13" s="45">
        <f>Input!$G$24</f>
        <v>0</v>
      </c>
      <c r="N13" s="45">
        <f ca="1">IF(F13=0,0,IF((F13+Input!$G$26)&gt;=0,Input!$G$26*(RAND()-RAND()),0))</f>
        <v>-6.0373583691566958E-2</v>
      </c>
      <c r="O13" s="45">
        <f ca="1">IF(F13=0,0,IF((F13+Input!$G$26)&gt;=0,Input!$G$28*(RAND()-RAND()),0))</f>
        <v>-0.15353346419460442</v>
      </c>
      <c r="P13" s="45">
        <f ca="1">IF(F13=0,0,IF((F13+Input!$G$26)&gt;=0,Input!$G$30*(RAND()-RAND()),0))</f>
        <v>-1.1291803855401404E-3</v>
      </c>
      <c r="Q13" s="43" t="str">
        <f>Input!$J$40</f>
        <v>M</v>
      </c>
    </row>
    <row r="14" spans="1:17">
      <c r="A14" s="1" t="s">
        <v>214</v>
      </c>
      <c r="B14" s="1">
        <f>Input!$K$40</f>
        <v>200</v>
      </c>
      <c r="C14" s="1" t="str">
        <f>Input!$I$40</f>
        <v>GWI420</v>
      </c>
      <c r="D14" s="43">
        <f>'SUTEX-RWY28'!D14</f>
        <v>-1.3439969666663423</v>
      </c>
      <c r="E14" s="44">
        <f>'SUTEX-RWY28'!E14</f>
        <v>14.319130864994273</v>
      </c>
      <c r="F14" s="45">
        <f>'SUTEX-RWY28'!F14</f>
        <v>0.76200000000000001</v>
      </c>
      <c r="G14" s="45">
        <f>'SUTEX-RWY28'!G14</f>
        <v>277.8</v>
      </c>
      <c r="H14" s="45">
        <f>Input!$G$14</f>
        <v>0</v>
      </c>
      <c r="I14" s="45">
        <f>Input!$G$16</f>
        <v>0</v>
      </c>
      <c r="J14" s="45">
        <f>Input!$G$18</f>
        <v>0</v>
      </c>
      <c r="K14" s="45">
        <f>Input!$G$20</f>
        <v>0</v>
      </c>
      <c r="L14" s="45">
        <f>Input!$G$22</f>
        <v>0</v>
      </c>
      <c r="M14" s="45">
        <f>Input!$G$24</f>
        <v>0</v>
      </c>
      <c r="N14" s="45">
        <f ca="1">IF(F14=0,0,IF((F14+Input!$G$26)&gt;=0,Input!$G$26*(RAND()-RAND()),0))</f>
        <v>7.5672061074986139E-4</v>
      </c>
      <c r="O14" s="45">
        <f ca="1">IF(F14=0,0,IF((F14+Input!$G$26)&gt;=0,Input!$G$28*(RAND()-RAND()),0))</f>
        <v>0.36524641010030823</v>
      </c>
      <c r="P14" s="45">
        <f ca="1">IF(F14=0,0,IF((F14+Input!$G$26)&gt;=0,Input!$G$30*(RAND()-RAND()),0))</f>
        <v>-0.12215554466308347</v>
      </c>
      <c r="Q14" s="43" t="str">
        <f>Input!$J$40</f>
        <v>M</v>
      </c>
    </row>
    <row r="15" spans="1:17">
      <c r="A15" s="1" t="s">
        <v>214</v>
      </c>
      <c r="B15" s="1">
        <f>Input!$K$40</f>
        <v>200</v>
      </c>
      <c r="C15" s="1" t="str">
        <f>Input!$I$40</f>
        <v>GWI420</v>
      </c>
      <c r="D15" s="43">
        <f>'OSGAR-RWY28'!D15</f>
        <v>-0.12588029999851641</v>
      </c>
      <c r="E15" s="44">
        <f>'OSGAR-RWY28'!E15</f>
        <v>1.3308024140458954</v>
      </c>
      <c r="F15" s="45">
        <f>'OSGAR-RWY28'!F15</f>
        <v>0</v>
      </c>
      <c r="G15" s="45">
        <f>'OSGAR-RWY28'!G15</f>
        <v>260</v>
      </c>
      <c r="H15" s="45">
        <f>Input!$G$14</f>
        <v>0</v>
      </c>
      <c r="I15" s="45">
        <f>Input!$G$16</f>
        <v>0</v>
      </c>
      <c r="J15" s="45">
        <f>Input!$G$18</f>
        <v>0</v>
      </c>
      <c r="K15" s="45">
        <f>Input!$G$20</f>
        <v>0</v>
      </c>
      <c r="L15" s="45">
        <f>Input!$G$22</f>
        <v>0</v>
      </c>
      <c r="M15" s="45">
        <f>Input!$G$24</f>
        <v>0</v>
      </c>
      <c r="N15" s="45">
        <f ca="1">IF(F15=0,0,IF((F15+Input!$G$26)&gt;=0,Input!$G$26*(RAND()-RAND()),0))</f>
        <v>0</v>
      </c>
      <c r="O15" s="45">
        <f ca="1">IF(F15=0,0,IF((F15+Input!$G$26)&gt;=0,Input!$G$28*(RAND()-RAND()),0))</f>
        <v>0</v>
      </c>
      <c r="P15" s="45">
        <f ca="1">IF(F15=0,0,IF((F15+Input!$G$26)&gt;=0,Input!$G$30*(RAND()-RAND()),0))</f>
        <v>0</v>
      </c>
      <c r="Q15" s="43" t="str">
        <f>Input!$J$40</f>
        <v>M</v>
      </c>
    </row>
    <row r="16" spans="1:17">
      <c r="A16" s="1" t="s">
        <v>214</v>
      </c>
      <c r="B16" s="1">
        <f>Input!$K$40</f>
        <v>200</v>
      </c>
      <c r="C16" s="1" t="str">
        <f>Input!$I$40</f>
        <v>GWI420</v>
      </c>
      <c r="D16" s="43">
        <f>'OSGAR-RWY28'!D16</f>
        <v>0</v>
      </c>
      <c r="E16" s="44">
        <f>'OSGAR-RWY28'!E16</f>
        <v>0</v>
      </c>
      <c r="F16" s="1">
        <f>'OSGAR-RWY28'!F16</f>
        <v>0</v>
      </c>
      <c r="G16" s="1">
        <f>'OSGAR-RWY28'!G16</f>
        <v>0</v>
      </c>
      <c r="H16" s="45">
        <f>Input!$G$14</f>
        <v>0</v>
      </c>
      <c r="I16" s="45">
        <f>Input!$G$16</f>
        <v>0</v>
      </c>
      <c r="J16" s="45">
        <f>Input!$G$18</f>
        <v>0</v>
      </c>
      <c r="K16" s="45">
        <f>Input!$G$20</f>
        <v>0</v>
      </c>
      <c r="L16" s="45">
        <f>Input!$G$22</f>
        <v>0</v>
      </c>
      <c r="M16" s="45">
        <f>Input!$G$24</f>
        <v>0</v>
      </c>
      <c r="N16" s="45">
        <f ca="1">IF(F16=0,0,IF((F16+Input!$G$26)&gt;=0,Input!$G$26*(RAND()-RAND()),0))</f>
        <v>0</v>
      </c>
      <c r="O16" s="45">
        <f ca="1">IF(F16=0,0,IF((F16+Input!$G$26)&gt;=0,Input!$G$28*(RAND()-RAND()),0))</f>
        <v>0</v>
      </c>
      <c r="P16" s="45">
        <f ca="1">IF(F16=0,0,IF((F16+Input!$G$26)&gt;=0,Input!$G$30*(RAND()-RAND()),0))</f>
        <v>0</v>
      </c>
      <c r="Q16" s="43" t="str">
        <f>Input!$J$40</f>
        <v>M</v>
      </c>
    </row>
  </sheetData>
  <pageMargins left="0.7" right="0.7" top="0.78740157499999996" bottom="0.78740157499999996"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Q20"/>
  <sheetViews>
    <sheetView workbookViewId="0">
      <selection activeCell="A6" sqref="A6:Q20"/>
    </sheetView>
  </sheetViews>
  <sheetFormatPr baseColWidth="10" defaultRowHeight="14.5"/>
  <cols>
    <col min="2" max="2" width="11" bestFit="1" customWidth="1"/>
    <col min="4" max="5" width="12.90625" bestFit="1" customWidth="1"/>
    <col min="6" max="16" width="11" bestFit="1" customWidth="1"/>
  </cols>
  <sheetData>
    <row r="1" spans="1:17">
      <c r="A1" s="84" t="s">
        <v>213</v>
      </c>
      <c r="B1" s="84" t="s">
        <v>216</v>
      </c>
      <c r="C1" s="84" t="s">
        <v>212</v>
      </c>
      <c r="D1" s="84" t="str">
        <f>STAR!AA8</f>
        <v>Entfernung y</v>
      </c>
      <c r="E1" s="84" t="str">
        <f>STAR!AB8</f>
        <v>Entfernung x</v>
      </c>
      <c r="F1" s="84" t="str">
        <f>STAR!AC8</f>
        <v>Höhe [km]</v>
      </c>
      <c r="G1" s="84" t="str">
        <f>STAR!AD8</f>
        <v>speed [km/h]</v>
      </c>
      <c r="H1" s="84" t="s">
        <v>217</v>
      </c>
      <c r="I1" s="84" t="s">
        <v>218</v>
      </c>
      <c r="J1" s="84" t="s">
        <v>219</v>
      </c>
      <c r="K1" s="84" t="s">
        <v>220</v>
      </c>
      <c r="L1" s="84" t="s">
        <v>221</v>
      </c>
      <c r="M1" s="84" t="s">
        <v>222</v>
      </c>
      <c r="N1" s="84" t="s">
        <v>223</v>
      </c>
      <c r="O1" s="84" t="s">
        <v>224</v>
      </c>
      <c r="P1" s="84" t="s">
        <v>225</v>
      </c>
      <c r="Q1" s="84" t="s">
        <v>226</v>
      </c>
    </row>
    <row r="2" spans="1:17">
      <c r="A2" s="84" t="s">
        <v>214</v>
      </c>
      <c r="B2" s="84">
        <f>Input!$K$40</f>
        <v>200</v>
      </c>
      <c r="C2" s="84" t="str">
        <f>Input!$I$40</f>
        <v>GWI420</v>
      </c>
      <c r="D2" s="85">
        <f>STAR!AA50</f>
        <v>-88.887630299999245</v>
      </c>
      <c r="E2" s="86">
        <f>STAR!AB50</f>
        <v>-23.844219573525944</v>
      </c>
      <c r="F2" s="87">
        <f>STAR!AC50</f>
        <v>7.62</v>
      </c>
      <c r="G2" s="87">
        <f>STAR!AD50</f>
        <v>555.6</v>
      </c>
      <c r="H2" s="87">
        <f>Input!$G$14</f>
        <v>0</v>
      </c>
      <c r="I2" s="87">
        <f>Input!$G$16</f>
        <v>0</v>
      </c>
      <c r="J2" s="87">
        <f>Input!$G$18</f>
        <v>0</v>
      </c>
      <c r="K2" s="87">
        <f>Input!$G$20</f>
        <v>0</v>
      </c>
      <c r="L2" s="87">
        <f>Input!$G$22</f>
        <v>0</v>
      </c>
      <c r="M2" s="87">
        <f>Input!$G$24</f>
        <v>0</v>
      </c>
      <c r="N2" s="87">
        <f ca="1">IF(F2=0,0,IF((F2+Input!$G$26)&gt;=0,Input!$G$26*(RAND()-RAND()),0))</f>
        <v>4.7577586662456046E-2</v>
      </c>
      <c r="O2" s="87">
        <f ca="1">IF(F2=0,0,IF((F2+Input!$G$26)&gt;=0,Input!$G$28*(RAND()-RAND()),0))</f>
        <v>-0.38459687061270065</v>
      </c>
      <c r="P2" s="87">
        <f ca="1">IF(F2=0,0,IF((F2+Input!$G$26)&gt;=0,Input!$G$30*(RAND()-RAND()),0))</f>
        <v>-3.5990886616389271E-3</v>
      </c>
      <c r="Q2" s="85" t="str">
        <f>Input!$J$40</f>
        <v>M</v>
      </c>
    </row>
    <row r="3" spans="1:17">
      <c r="A3" s="84" t="s">
        <v>214</v>
      </c>
      <c r="B3" s="84">
        <f>Input!$K$40</f>
        <v>200</v>
      </c>
      <c r="C3" s="84" t="str">
        <f>Input!$I$40</f>
        <v>GWI420</v>
      </c>
      <c r="D3" s="85">
        <f>STAR!AA109</f>
        <v>-46.599813633334605</v>
      </c>
      <c r="E3" s="86">
        <f>STAR!AB109</f>
        <v>-25.904513445285421</v>
      </c>
      <c r="F3" s="87">
        <f>STAR!AC109</f>
        <v>6.0960000000000001</v>
      </c>
      <c r="G3" s="87">
        <f>STAR!AD109</f>
        <v>555.6</v>
      </c>
      <c r="H3" s="87">
        <f>Input!$G$14</f>
        <v>0</v>
      </c>
      <c r="I3" s="87">
        <f>Input!$G$16</f>
        <v>0</v>
      </c>
      <c r="J3" s="87">
        <f>Input!$G$18</f>
        <v>0</v>
      </c>
      <c r="K3" s="87">
        <f>Input!$G$20</f>
        <v>0</v>
      </c>
      <c r="L3" s="87">
        <f>Input!$G$22</f>
        <v>0</v>
      </c>
      <c r="M3" s="87">
        <f>Input!$G$24</f>
        <v>0</v>
      </c>
      <c r="N3" s="87">
        <f ca="1">IF(F3=0,0,IF((F3+Input!$G$26)&gt;=0,Input!$G$26*(RAND()-RAND()),0))</f>
        <v>4.6529772618804831E-2</v>
      </c>
      <c r="O3" s="87">
        <f ca="1">IF(F3=0,0,IF((F3+Input!$G$26)&gt;=0,Input!$G$28*(RAND()-RAND()),0))</f>
        <v>0.24799612515516378</v>
      </c>
      <c r="P3" s="87">
        <f ca="1">IF(F3=0,0,IF((F3+Input!$G$26)&gt;=0,Input!$G$30*(RAND()-RAND()),0))</f>
        <v>-5.1008509344569151E-2</v>
      </c>
      <c r="Q3" s="85" t="str">
        <f>Input!$J$40</f>
        <v>M</v>
      </c>
    </row>
    <row r="4" spans="1:17">
      <c r="A4" s="84" t="s">
        <v>214</v>
      </c>
      <c r="B4" s="84">
        <f>Input!$K$40</f>
        <v>200</v>
      </c>
      <c r="C4" s="84" t="str">
        <f>Input!$I$40</f>
        <v>GWI420</v>
      </c>
      <c r="D4" s="85">
        <f>STAR!AA110</f>
        <v>-27.839580299999565</v>
      </c>
      <c r="E4" s="86">
        <f>STAR!AB110</f>
        <v>-6.3833211523090991</v>
      </c>
      <c r="F4" s="87">
        <f>STAR!AC110</f>
        <v>4.5720000000000001</v>
      </c>
      <c r="G4" s="87">
        <f>STAR!AD110</f>
        <v>463</v>
      </c>
      <c r="H4" s="87">
        <f>Input!$G$14</f>
        <v>0</v>
      </c>
      <c r="I4" s="87">
        <f>Input!$G$16</f>
        <v>0</v>
      </c>
      <c r="J4" s="87">
        <f>Input!$G$18</f>
        <v>0</v>
      </c>
      <c r="K4" s="87">
        <f>Input!$G$20</f>
        <v>0</v>
      </c>
      <c r="L4" s="87">
        <f>Input!$G$22</f>
        <v>0</v>
      </c>
      <c r="M4" s="87">
        <f>Input!$G$24</f>
        <v>0</v>
      </c>
      <c r="N4" s="87">
        <f ca="1">IF(F4=0,0,IF((F4+Input!$G$26)&gt;=0,Input!$G$26*(RAND()-RAND()),0))</f>
        <v>-2.6652775161658752E-2</v>
      </c>
      <c r="O4" s="87">
        <f ca="1">IF(F4=0,0,IF((F4+Input!$G$26)&gt;=0,Input!$G$28*(RAND()-RAND()),0))</f>
        <v>-0.42186171519273652</v>
      </c>
      <c r="P4" s="87">
        <f ca="1">IF(F4=0,0,IF((F4+Input!$G$26)&gt;=0,Input!$G$30*(RAND()-RAND()),0))</f>
        <v>3.6659778779012164E-2</v>
      </c>
      <c r="Q4" s="85" t="str">
        <f>Input!$J$40</f>
        <v>M</v>
      </c>
    </row>
    <row r="5" spans="1:17">
      <c r="A5" s="84" t="s">
        <v>214</v>
      </c>
      <c r="B5" s="84">
        <f>Input!$K$40</f>
        <v>200</v>
      </c>
      <c r="C5" s="84" t="str">
        <f>Input!$I$40</f>
        <v>GWI420</v>
      </c>
      <c r="D5" s="85">
        <f>STAR!AA111</f>
        <v>-29.617288633333128</v>
      </c>
      <c r="E5" s="86">
        <f>STAR!AB111</f>
        <v>13.991105543730342</v>
      </c>
      <c r="F5" s="87">
        <f>STAR!AC111</f>
        <v>3.048</v>
      </c>
      <c r="G5" s="87">
        <f>STAR!AD111</f>
        <v>425.96000000000004</v>
      </c>
      <c r="H5" s="87">
        <f>Input!$G$14</f>
        <v>0</v>
      </c>
      <c r="I5" s="87">
        <f>Input!$G$16</f>
        <v>0</v>
      </c>
      <c r="J5" s="87">
        <f>Input!$G$18</f>
        <v>0</v>
      </c>
      <c r="K5" s="87">
        <f>Input!$G$20</f>
        <v>0</v>
      </c>
      <c r="L5" s="87">
        <f>Input!$G$22</f>
        <v>0</v>
      </c>
      <c r="M5" s="87">
        <f>Input!$G$24</f>
        <v>0</v>
      </c>
      <c r="N5" s="87">
        <f ca="1">IF(F5=0,0,IF((F5+Input!$G$26)&gt;=0,Input!$G$26*(RAND()-RAND()),0))</f>
        <v>-0.11144989468213047</v>
      </c>
      <c r="O5" s="87">
        <f ca="1">IF(F5=0,0,IF((F5+Input!$G$26)&gt;=0,Input!$G$28*(RAND()-RAND()),0))</f>
        <v>-0.30892918694590921</v>
      </c>
      <c r="P5" s="87">
        <f ca="1">IF(F5=0,0,IF((F5+Input!$G$26)&gt;=0,Input!$G$30*(RAND()-RAND()),0))</f>
        <v>-0.13426476774681914</v>
      </c>
      <c r="Q5" s="85" t="str">
        <f>Input!$J$40</f>
        <v>M</v>
      </c>
    </row>
    <row r="6" spans="1:17">
      <c r="A6" s="84" t="s">
        <v>214</v>
      </c>
      <c r="B6" s="84">
        <f>Input!$K$40</f>
        <v>200</v>
      </c>
      <c r="C6" s="84" t="str">
        <f>Input!$I$40</f>
        <v>GWI420</v>
      </c>
      <c r="D6" s="85">
        <f>STAR!AA112</f>
        <v>-31.153846966665011</v>
      </c>
      <c r="E6" s="86">
        <f>STAR!AB112</f>
        <v>30.808853194603625</v>
      </c>
      <c r="F6" s="87">
        <v>2.6</v>
      </c>
      <c r="G6" s="87">
        <f>STAR!AD112</f>
        <v>425.96000000000004</v>
      </c>
      <c r="H6" s="87">
        <f>Input!$G$14</f>
        <v>0</v>
      </c>
      <c r="I6" s="87">
        <f>Input!$G$16</f>
        <v>0</v>
      </c>
      <c r="J6" s="87">
        <f>Input!$G$18</f>
        <v>0</v>
      </c>
      <c r="K6" s="87">
        <f>Input!$G$20</f>
        <v>0</v>
      </c>
      <c r="L6" s="87">
        <f>Input!$G$22</f>
        <v>0</v>
      </c>
      <c r="M6" s="87">
        <f>Input!$G$24</f>
        <v>0</v>
      </c>
      <c r="N6" s="87">
        <f ca="1">IF(F6=0,0,IF((F6+Input!$G$26)&gt;=0,Input!$G$26*(RAND()-RAND()),0))</f>
        <v>-5.820319272659695E-2</v>
      </c>
      <c r="O6" s="87">
        <f ca="1">IF(F6=0,0,IF((F6+Input!$G$26)&gt;=0,Input!$G$28*(RAND()-RAND()),0))</f>
        <v>-0.35381038753035704</v>
      </c>
      <c r="P6" s="87">
        <f ca="1">IF(F6=0,0,IF((F6+Input!$G$26)&gt;=0,Input!$G$30*(RAND()-RAND()),0))</f>
        <v>-0.14545024886008165</v>
      </c>
      <c r="Q6" s="85" t="str">
        <f>Input!$J$40</f>
        <v>M</v>
      </c>
    </row>
    <row r="7" spans="1:17">
      <c r="A7" s="84" t="s">
        <v>214</v>
      </c>
      <c r="B7" s="84">
        <f>Input!$K$40</f>
        <v>200</v>
      </c>
      <c r="C7" s="84" t="str">
        <f>Input!$I$40</f>
        <v>GWI420</v>
      </c>
      <c r="D7" s="85">
        <f>STAR!AA113</f>
        <v>-24.877763633331586</v>
      </c>
      <c r="E7" s="86">
        <f>STAR!AB113</f>
        <v>41.770058873695845</v>
      </c>
      <c r="F7" s="87">
        <v>2.4</v>
      </c>
      <c r="G7" s="87">
        <f>STAR!AD113</f>
        <v>425.96000000000004</v>
      </c>
      <c r="H7" s="87">
        <f>Input!$G$14</f>
        <v>0</v>
      </c>
      <c r="I7" s="87">
        <f>Input!$G$16</f>
        <v>0</v>
      </c>
      <c r="J7" s="87">
        <f>Input!$G$18</f>
        <v>0</v>
      </c>
      <c r="K7" s="87">
        <f>Input!$G$20</f>
        <v>0</v>
      </c>
      <c r="L7" s="87">
        <f>Input!$G$22</f>
        <v>0</v>
      </c>
      <c r="M7" s="87">
        <f>Input!$G$24</f>
        <v>0</v>
      </c>
      <c r="N7" s="87">
        <f ca="1">IF(F7=0,0,IF((F7+Input!$G$26)&gt;=0,Input!$G$26*(RAND()-RAND()),0))</f>
        <v>-5.2058854037729502E-2</v>
      </c>
      <c r="O7" s="87">
        <f ca="1">IF(F7=0,0,IF((F7+Input!$G$26)&gt;=0,Input!$G$28*(RAND()-RAND()),0))</f>
        <v>-0.24449661176180468</v>
      </c>
      <c r="P7" s="87">
        <f ca="1">IF(F7=0,0,IF((F7+Input!$G$26)&gt;=0,Input!$G$30*(RAND()-RAND()),0))</f>
        <v>8.0796428625536723E-2</v>
      </c>
      <c r="Q7" s="85" t="str">
        <f>Input!$J$40</f>
        <v>M</v>
      </c>
    </row>
    <row r="8" spans="1:17">
      <c r="A8" s="84" t="s">
        <v>214</v>
      </c>
      <c r="B8" s="84">
        <f>Input!$K$40</f>
        <v>200</v>
      </c>
      <c r="C8" s="84" t="str">
        <f>Input!$I$40</f>
        <v>GWI420</v>
      </c>
      <c r="D8" s="85">
        <f>STAR!AA114</f>
        <v>-14.669080299999683</v>
      </c>
      <c r="E8" s="86">
        <f>STAR!AB114</f>
        <v>49.286998679515641</v>
      </c>
      <c r="F8" s="87">
        <v>2.2000000000000002</v>
      </c>
      <c r="G8" s="87">
        <f>STAR!AD114</f>
        <v>425.96000000000004</v>
      </c>
      <c r="H8" s="87">
        <f>Input!$G$14</f>
        <v>0</v>
      </c>
      <c r="I8" s="87">
        <f>Input!$G$16</f>
        <v>0</v>
      </c>
      <c r="J8" s="87">
        <f>Input!$G$18</f>
        <v>0</v>
      </c>
      <c r="K8" s="87">
        <f>Input!$G$20</f>
        <v>0</v>
      </c>
      <c r="L8" s="87">
        <f>Input!$G$22</f>
        <v>0</v>
      </c>
      <c r="M8" s="87">
        <f>Input!$G$24</f>
        <v>0</v>
      </c>
      <c r="N8" s="87">
        <f ca="1">IF(F8=0,0,IF((F8+Input!$G$26)&gt;=0,Input!$G$26*(RAND()-RAND()),0))</f>
        <v>-4.6563473426248093E-2</v>
      </c>
      <c r="O8" s="87">
        <f ca="1">IF(F8=0,0,IF((F8+Input!$G$26)&gt;=0,Input!$G$28*(RAND()-RAND()),0))</f>
        <v>-0.24319064606039834</v>
      </c>
      <c r="P8" s="87">
        <f ca="1">IF(F8=0,0,IF((F8+Input!$G$26)&gt;=0,Input!$G$30*(RAND()-RAND()),0))</f>
        <v>-0.10516270335924517</v>
      </c>
      <c r="Q8" s="85" t="str">
        <f>Input!$J$40</f>
        <v>M</v>
      </c>
    </row>
    <row r="9" spans="1:17">
      <c r="A9" s="84" t="s">
        <v>214</v>
      </c>
      <c r="B9" s="84">
        <f>Input!$K$40</f>
        <v>200</v>
      </c>
      <c r="C9" s="84" t="str">
        <f>Input!$I$40</f>
        <v>GWI420</v>
      </c>
      <c r="D9" s="85">
        <v>-4.5448802503622954</v>
      </c>
      <c r="E9" s="86">
        <v>51.538728594776629</v>
      </c>
      <c r="F9" s="87">
        <v>2</v>
      </c>
      <c r="G9" s="87">
        <f>STAR!AD115</f>
        <v>425.96000000000004</v>
      </c>
      <c r="H9" s="87">
        <f>Input!$G$14</f>
        <v>0</v>
      </c>
      <c r="I9" s="87">
        <f>Input!$G$16</f>
        <v>0</v>
      </c>
      <c r="J9" s="87">
        <f>Input!$G$18</f>
        <v>0</v>
      </c>
      <c r="K9" s="87">
        <f>Input!$G$20</f>
        <v>0</v>
      </c>
      <c r="L9" s="87">
        <f>Input!$G$22</f>
        <v>0</v>
      </c>
      <c r="M9" s="87">
        <f>Input!$G$24</f>
        <v>0</v>
      </c>
      <c r="N9" s="87">
        <f ca="1">IF(F9=0,0,IF((F9+Input!$G$26)&gt;=0,Input!$G$26*(RAND()-RAND()),0))</f>
        <v>1.8121973133025271E-2</v>
      </c>
      <c r="O9" s="87">
        <f ca="1">IF(F9=0,0,IF((F9+Input!$G$26)&gt;=0,Input!$G$28*(RAND()-RAND()),0))</f>
        <v>-0.19667884048985901</v>
      </c>
      <c r="P9" s="87">
        <f ca="1">IF(F9=0,0,IF((F9+Input!$G$26)&gt;=0,Input!$G$30*(RAND()-RAND()),0))</f>
        <v>-0.2501344448378392</v>
      </c>
      <c r="Q9" s="85" t="str">
        <f>Input!$J$40</f>
        <v>M</v>
      </c>
    </row>
    <row r="10" spans="1:17">
      <c r="A10" s="84" t="s">
        <v>214</v>
      </c>
      <c r="B10" s="84">
        <f>Input!$K$40</f>
        <v>200</v>
      </c>
      <c r="C10" s="84" t="str">
        <f>Input!$I$40</f>
        <v>GWI420</v>
      </c>
      <c r="D10" s="85">
        <v>-3.1712072158212812</v>
      </c>
      <c r="E10" s="86">
        <v>51.147791723838871</v>
      </c>
      <c r="F10" s="87">
        <v>1.9</v>
      </c>
      <c r="G10" s="87">
        <f>STAR!AD116</f>
        <v>425.96000000000004</v>
      </c>
      <c r="H10" s="87">
        <f>Input!$G$14</f>
        <v>0</v>
      </c>
      <c r="I10" s="87">
        <f>Input!$G$16</f>
        <v>0</v>
      </c>
      <c r="J10" s="87">
        <f>Input!$G$18</f>
        <v>0</v>
      </c>
      <c r="K10" s="87">
        <f>Input!$G$20</f>
        <v>0</v>
      </c>
      <c r="L10" s="87">
        <f>Input!$G$22</f>
        <v>0</v>
      </c>
      <c r="M10" s="87">
        <f>Input!$G$24</f>
        <v>0</v>
      </c>
      <c r="N10" s="87">
        <f ca="1">IF(F10=0,0,IF((F10+Input!$G$26)&gt;=0,Input!$G$26*(RAND()-RAND()),0))</f>
        <v>-6.8388029138387652E-2</v>
      </c>
      <c r="O10" s="87">
        <f ca="1">IF(F10=0,0,IF((F10+Input!$G$26)&gt;=0,Input!$G$28*(RAND()-RAND()),0))</f>
        <v>-0.14690151608568919</v>
      </c>
      <c r="P10" s="87">
        <f ca="1">IF(F10=0,0,IF((F10+Input!$G$26)&gt;=0,Input!$G$30*(RAND()-RAND()),0))</f>
        <v>0.20404187510623631</v>
      </c>
      <c r="Q10" s="85" t="str">
        <f>Input!$J$40</f>
        <v>M</v>
      </c>
    </row>
    <row r="11" spans="1:17">
      <c r="A11" s="84" t="s">
        <v>214</v>
      </c>
      <c r="B11" s="84">
        <f>Input!$K$40</f>
        <v>200</v>
      </c>
      <c r="C11" s="84" t="str">
        <f>Input!$I$40</f>
        <v>GWI420</v>
      </c>
      <c r="D11" s="85">
        <v>-2.7521835420224638</v>
      </c>
      <c r="E11" s="86">
        <v>49.761777843881362</v>
      </c>
      <c r="F11" s="87">
        <v>1.8</v>
      </c>
      <c r="G11" s="87">
        <v>425.96</v>
      </c>
      <c r="H11" s="87">
        <f>Input!$G$14</f>
        <v>0</v>
      </c>
      <c r="I11" s="87">
        <f>Input!$G$16</f>
        <v>0</v>
      </c>
      <c r="J11" s="87">
        <f>Input!$G$18</f>
        <v>0</v>
      </c>
      <c r="K11" s="87">
        <f>Input!$G$20</f>
        <v>0</v>
      </c>
      <c r="L11" s="87">
        <f>Input!$G$22</f>
        <v>0</v>
      </c>
      <c r="M11" s="87">
        <f>Input!$G$24</f>
        <v>0</v>
      </c>
      <c r="N11" s="87">
        <f ca="1">IF(F11=0,0,IF((F11+Input!$G$26)&gt;=0,Input!$G$26*(RAND()-RAND()),0))</f>
        <v>1.510027047593665E-2</v>
      </c>
      <c r="O11" s="87">
        <f ca="1">IF(F11=0,0,IF((F11+Input!$G$26)&gt;=0,Input!$G$28*(RAND()-RAND()),0))</f>
        <v>0.27268895337053628</v>
      </c>
      <c r="P11" s="87">
        <f ca="1">IF(F11=0,0,IF((F11+Input!$G$26)&gt;=0,Input!$G$30*(RAND()-RAND()),0))</f>
        <v>-0.12545791073827725</v>
      </c>
      <c r="Q11" s="85" t="str">
        <f>Input!$J$40</f>
        <v>M</v>
      </c>
    </row>
    <row r="12" spans="1:17">
      <c r="A12" s="84" t="s">
        <v>214</v>
      </c>
      <c r="B12" s="84">
        <f>Input!$K$40</f>
        <v>200</v>
      </c>
      <c r="C12" s="84" t="str">
        <f>Input!$I$40</f>
        <v>GWI420</v>
      </c>
      <c r="D12" s="85">
        <v>-7.3814506974807026</v>
      </c>
      <c r="E12" s="86">
        <v>28.045468182078956</v>
      </c>
      <c r="F12" s="87">
        <v>1.4</v>
      </c>
      <c r="G12" s="87">
        <f>G13</f>
        <v>370.40000000000003</v>
      </c>
      <c r="H12" s="87">
        <f>Input!$G$14</f>
        <v>0</v>
      </c>
      <c r="I12" s="87">
        <f>Input!$G$16</f>
        <v>0</v>
      </c>
      <c r="J12" s="87">
        <f>Input!$G$18</f>
        <v>0</v>
      </c>
      <c r="K12" s="87">
        <f>Input!$G$20</f>
        <v>0</v>
      </c>
      <c r="L12" s="87">
        <f>Input!$G$22</f>
        <v>0</v>
      </c>
      <c r="M12" s="87">
        <f>Input!$G$24</f>
        <v>0</v>
      </c>
      <c r="N12" s="87">
        <f ca="1">IF(F12=0,0,IF((F12+Input!$G$26)&gt;=0,Input!$G$26*(RAND()-RAND()),0))</f>
        <v>-9.8814162015466774E-3</v>
      </c>
      <c r="O12" s="87">
        <f ca="1">IF(F12=0,0,IF((F12+Input!$G$26)&gt;=0,Input!$G$28*(RAND()-RAND()),0))</f>
        <v>-0.56089677065253196</v>
      </c>
      <c r="P12" s="87">
        <f ca="1">IF(F12=0,0,IF((F12+Input!$G$26)&gt;=0,Input!$G$30*(RAND()-RAND()),0))</f>
        <v>-0.28606382951272324</v>
      </c>
      <c r="Q12" s="85" t="str">
        <f>Input!$J$40</f>
        <v>M</v>
      </c>
    </row>
    <row r="13" spans="1:17">
      <c r="A13" s="84" t="s">
        <v>214</v>
      </c>
      <c r="B13" s="84">
        <f>Input!$K$40</f>
        <v>200</v>
      </c>
      <c r="C13" s="84" t="str">
        <f>Input!$I$40</f>
        <v>GWI420</v>
      </c>
      <c r="D13" s="85">
        <v>-7.4104229896057721</v>
      </c>
      <c r="E13" s="86">
        <v>26.631354867147593</v>
      </c>
      <c r="F13" s="87">
        <v>1.3</v>
      </c>
      <c r="G13" s="87">
        <f>G14</f>
        <v>370.40000000000003</v>
      </c>
      <c r="H13" s="87">
        <f>Input!$G$14</f>
        <v>0</v>
      </c>
      <c r="I13" s="87">
        <f>Input!$G$16</f>
        <v>0</v>
      </c>
      <c r="J13" s="87">
        <f>Input!$G$18</f>
        <v>0</v>
      </c>
      <c r="K13" s="87">
        <f>Input!$G$20</f>
        <v>0</v>
      </c>
      <c r="L13" s="87">
        <f>Input!$G$22</f>
        <v>0</v>
      </c>
      <c r="M13" s="87">
        <f>Input!$G$24</f>
        <v>0</v>
      </c>
      <c r="N13" s="87">
        <f ca="1">IF(F13=0,0,IF((F13+Input!$G$26)&gt;=0,Input!$G$26*(RAND()-RAND()),0))</f>
        <v>9.9881527995972802E-2</v>
      </c>
      <c r="O13" s="87">
        <f ca="1">IF(F13=0,0,IF((F13+Input!$G$26)&gt;=0,Input!$G$28*(RAND()-RAND()),0))</f>
        <v>-0.43186190139331149</v>
      </c>
      <c r="P13" s="87">
        <f ca="1">IF(F13=0,0,IF((F13+Input!$G$26)&gt;=0,Input!$G$30*(RAND()-RAND()),0))</f>
        <v>-0.21768894203939324</v>
      </c>
      <c r="Q13" s="85" t="str">
        <f>Input!$J$40</f>
        <v>M</v>
      </c>
    </row>
    <row r="14" spans="1:17">
      <c r="A14" s="84" t="s">
        <v>214</v>
      </c>
      <c r="B14" s="84">
        <f>Input!$K$40</f>
        <v>200</v>
      </c>
      <c r="C14" s="84" t="str">
        <f>Input!$I$40</f>
        <v>GWI420</v>
      </c>
      <c r="D14" s="85">
        <v>-6.3498839840442116</v>
      </c>
      <c r="E14" s="86">
        <v>25.100429625155286</v>
      </c>
      <c r="F14" s="87">
        <v>1.2</v>
      </c>
      <c r="G14" s="87">
        <f>STAR!AD118</f>
        <v>370.40000000000003</v>
      </c>
      <c r="H14" s="87">
        <f>Input!$G$14</f>
        <v>0</v>
      </c>
      <c r="I14" s="87">
        <f>Input!$G$16</f>
        <v>0</v>
      </c>
      <c r="J14" s="87">
        <f>Input!$G$18</f>
        <v>0</v>
      </c>
      <c r="K14" s="87">
        <f>Input!$G$20</f>
        <v>0</v>
      </c>
      <c r="L14" s="87">
        <f>Input!$G$22</f>
        <v>0</v>
      </c>
      <c r="M14" s="87">
        <f>Input!$G$24</f>
        <v>0</v>
      </c>
      <c r="N14" s="87">
        <f ca="1">IF(F14=0,0,IF((F14+Input!$G$26)&gt;=0,Input!$G$26*(RAND()-RAND()),0))</f>
        <v>9.4575143255171593E-2</v>
      </c>
      <c r="O14" s="87">
        <f ca="1">IF(F14=0,0,IF((F14+Input!$G$26)&gt;=0,Input!$G$28*(RAND()-RAND()),0))</f>
        <v>-4.1988931743848129E-2</v>
      </c>
      <c r="P14" s="87">
        <f ca="1">IF(F14=0,0,IF((F14+Input!$G$26)&gt;=0,Input!$G$30*(RAND()-RAND()),0))</f>
        <v>5.236573647676207E-2</v>
      </c>
      <c r="Q14" s="85" t="str">
        <f>Input!$J$40</f>
        <v>M</v>
      </c>
    </row>
    <row r="15" spans="1:17">
      <c r="A15" s="84" t="s">
        <v>214</v>
      </c>
      <c r="B15" s="84">
        <f>Input!$K$40</f>
        <v>200</v>
      </c>
      <c r="C15" s="84" t="str">
        <f>Input!$I$40</f>
        <v>GWI420</v>
      </c>
      <c r="D15" s="85">
        <v>-2.6826550026818783</v>
      </c>
      <c r="E15" s="86">
        <v>22.092585972400276</v>
      </c>
      <c r="F15" s="87">
        <v>1</v>
      </c>
      <c r="G15" s="87">
        <v>333.36</v>
      </c>
      <c r="H15" s="87">
        <f>Input!$G$14</f>
        <v>0</v>
      </c>
      <c r="I15" s="87">
        <f>Input!$G$16</f>
        <v>0</v>
      </c>
      <c r="J15" s="87">
        <f>Input!$G$18</f>
        <v>0</v>
      </c>
      <c r="K15" s="87">
        <f>Input!$G$20</f>
        <v>0</v>
      </c>
      <c r="L15" s="87">
        <f>Input!$G$22</f>
        <v>0</v>
      </c>
      <c r="M15" s="87">
        <f>Input!$G$24</f>
        <v>0</v>
      </c>
      <c r="N15" s="87">
        <f ca="1">IF(F15=0,0,IF((F15+Input!$G$26)&gt;=0,Input!$G$26*(RAND()-RAND()),0))</f>
        <v>3.6127601045259694E-2</v>
      </c>
      <c r="O15" s="87">
        <f ca="1">IF(F15=0,0,IF((F15+Input!$G$26)&gt;=0,Input!$G$28*(RAND()-RAND()),0))</f>
        <v>-0.43606797683847059</v>
      </c>
      <c r="P15" s="87">
        <f ca="1">IF(F15=0,0,IF((F15+Input!$G$26)&gt;=0,Input!$G$30*(RAND()-RAND()),0))</f>
        <v>-3.3796652324965856E-2</v>
      </c>
      <c r="Q15" s="85" t="str">
        <f>Input!$J$40</f>
        <v>M</v>
      </c>
    </row>
    <row r="16" spans="1:17">
      <c r="A16" s="84" t="s">
        <v>214</v>
      </c>
      <c r="B16" s="84">
        <f>Input!$K$40</f>
        <v>200</v>
      </c>
      <c r="C16" s="84" t="str">
        <f>Input!$I$40</f>
        <v>GWI420</v>
      </c>
      <c r="D16" s="85">
        <v>-2.1985761837772633</v>
      </c>
      <c r="E16" s="86">
        <v>21.613102334706571</v>
      </c>
      <c r="F16" s="87">
        <f>STAR!AC119</f>
        <v>0.91439999999999999</v>
      </c>
      <c r="G16" s="87">
        <v>333.36</v>
      </c>
      <c r="H16" s="87">
        <f>Input!$G$14</f>
        <v>0</v>
      </c>
      <c r="I16" s="87">
        <f>Input!$G$16</f>
        <v>0</v>
      </c>
      <c r="J16" s="87">
        <f>Input!$G$18</f>
        <v>0</v>
      </c>
      <c r="K16" s="87">
        <f>Input!$G$20</f>
        <v>0</v>
      </c>
      <c r="L16" s="87">
        <f>Input!$G$22</f>
        <v>0</v>
      </c>
      <c r="M16" s="87">
        <f>Input!$G$24</f>
        <v>0</v>
      </c>
      <c r="N16" s="87">
        <f ca="1">IF(F16=0,0,IF((F16+Input!$G$26)&gt;=0,Input!$G$26*(RAND()-RAND()),0))</f>
        <v>-2.7178428447054957E-2</v>
      </c>
      <c r="O16" s="87">
        <f ca="1">IF(F16=0,0,IF((F16+Input!$G$26)&gt;=0,Input!$G$28*(RAND()-RAND()),0))</f>
        <v>-0.23119601642619264</v>
      </c>
      <c r="P16" s="87">
        <f ca="1">IF(F16=0,0,IF((F16+Input!$G$26)&gt;=0,Input!$G$30*(RAND()-RAND()),0))</f>
        <v>-7.8942344679251417E-2</v>
      </c>
      <c r="Q16" s="85" t="str">
        <f>Input!$J$40</f>
        <v>M</v>
      </c>
    </row>
    <row r="17" spans="1:17">
      <c r="A17" s="84" t="s">
        <v>214</v>
      </c>
      <c r="B17" s="84">
        <f>Input!$K$40</f>
        <v>200</v>
      </c>
      <c r="C17" s="84" t="str">
        <f>Input!$I$40</f>
        <v>GWI420</v>
      </c>
      <c r="D17" s="85">
        <v>-1.9601475867372102</v>
      </c>
      <c r="E17" s="86">
        <v>20.737321087079739</v>
      </c>
      <c r="F17" s="87">
        <v>0.9</v>
      </c>
      <c r="G17" s="87">
        <v>333.36</v>
      </c>
      <c r="H17" s="87">
        <f>Input!$G$14</f>
        <v>0</v>
      </c>
      <c r="I17" s="87">
        <f>Input!$G$16</f>
        <v>0</v>
      </c>
      <c r="J17" s="87">
        <f>Input!$G$18</f>
        <v>0</v>
      </c>
      <c r="K17" s="87">
        <f>Input!$G$20</f>
        <v>0</v>
      </c>
      <c r="L17" s="87">
        <f>Input!$G$22</f>
        <v>0</v>
      </c>
      <c r="M17" s="87">
        <f>Input!$G$24</f>
        <v>0</v>
      </c>
      <c r="N17" s="87">
        <f ca="1">IF(F17=0,0,IF((F17+Input!$G$26)&gt;=0,Input!$G$26*(RAND()-RAND()),0))</f>
        <v>0.10135616426178927</v>
      </c>
      <c r="O17" s="87">
        <f ca="1">IF(F17=0,0,IF((F17+Input!$G$26)&gt;=0,Input!$G$28*(RAND()-RAND()),0))</f>
        <v>-0.10994508662730898</v>
      </c>
      <c r="P17" s="87">
        <f ca="1">IF(F17=0,0,IF((F17+Input!$G$26)&gt;=0,Input!$G$30*(RAND()-RAND()),0))</f>
        <v>0.14943063772143253</v>
      </c>
      <c r="Q17" s="85" t="str">
        <f>Input!$J$40</f>
        <v>M</v>
      </c>
    </row>
    <row r="18" spans="1:17">
      <c r="A18" s="84" t="s">
        <v>214</v>
      </c>
      <c r="B18" s="84">
        <f>Input!$K$40</f>
        <v>200</v>
      </c>
      <c r="C18" s="84" t="str">
        <f>Input!$I$40</f>
        <v>GWI420</v>
      </c>
      <c r="D18" s="85">
        <f>'BAGSO-RWY25-SUROX_go_around '!D12</f>
        <v>-1.3439969666663423</v>
      </c>
      <c r="E18" s="86">
        <f>'BAGSO-RWY25-SUROX_go_around '!E12</f>
        <v>14.319130864994273</v>
      </c>
      <c r="F18" s="87">
        <f>'BAGSO-RWY25-SUROX_go_around '!F12</f>
        <v>0.76200000000000001</v>
      </c>
      <c r="G18" s="87">
        <f>'BAGSO-RWY25-SUROX_go_around '!G12</f>
        <v>277.8</v>
      </c>
      <c r="H18" s="87">
        <f>Input!$G$14</f>
        <v>0</v>
      </c>
      <c r="I18" s="87">
        <f>Input!$G$16</f>
        <v>0</v>
      </c>
      <c r="J18" s="87">
        <f>Input!$G$18</f>
        <v>0</v>
      </c>
      <c r="K18" s="87">
        <f>Input!$G$20</f>
        <v>0</v>
      </c>
      <c r="L18" s="87">
        <f>Input!$G$22</f>
        <v>0</v>
      </c>
      <c r="M18" s="87">
        <f>Input!$G$24</f>
        <v>0</v>
      </c>
      <c r="N18" s="87">
        <f ca="1">IF(F18=0,0,IF((F18+Input!$G$26)&gt;=0,Input!$G$26*(RAND()-RAND()),0))</f>
        <v>5.7742975848358864E-2</v>
      </c>
      <c r="O18" s="87">
        <f ca="1">IF(F18=0,0,IF((F18+Input!$G$26)&gt;=0,Input!$G$28*(RAND()-RAND()),0))</f>
        <v>-0.41937225825046676</v>
      </c>
      <c r="P18" s="87">
        <f ca="1">IF(F18=0,0,IF((F18+Input!$G$26)&gt;=0,Input!$G$30*(RAND()-RAND()),0))</f>
        <v>9.5073294860873958E-2</v>
      </c>
      <c r="Q18" s="85" t="str">
        <f>Input!$J$40</f>
        <v>M</v>
      </c>
    </row>
    <row r="19" spans="1:17">
      <c r="A19" s="84" t="s">
        <v>214</v>
      </c>
      <c r="B19" s="84">
        <f>Input!$K$40</f>
        <v>200</v>
      </c>
      <c r="C19" s="84" t="str">
        <f>Input!$I$40</f>
        <v>GWI420</v>
      </c>
      <c r="D19" s="85">
        <f>'BAGSO-RWY25-SUROX_go_around '!D13</f>
        <v>-0.12588029999851641</v>
      </c>
      <c r="E19" s="86">
        <f>'BAGSO-RWY25-SUROX_go_around '!E13</f>
        <v>1.3308024140458954</v>
      </c>
      <c r="F19" s="87">
        <f>'BAGSO-RWY25-SUROX_go_around '!F13</f>
        <v>0</v>
      </c>
      <c r="G19" s="87">
        <v>260</v>
      </c>
      <c r="H19" s="87">
        <f>Input!$G$14</f>
        <v>0</v>
      </c>
      <c r="I19" s="87">
        <f>Input!$G$16</f>
        <v>0</v>
      </c>
      <c r="J19" s="87">
        <f>Input!$G$18</f>
        <v>0</v>
      </c>
      <c r="K19" s="87">
        <f>Input!$G$20</f>
        <v>0</v>
      </c>
      <c r="L19" s="87">
        <f>Input!$G$22</f>
        <v>0</v>
      </c>
      <c r="M19" s="87">
        <f>Input!$G$24</f>
        <v>0</v>
      </c>
      <c r="N19" s="87">
        <f ca="1">IF(F19=0,0,IF((F19+Input!$G$26)&gt;=0,Input!$G$26*(RAND()-RAND()),0))</f>
        <v>0</v>
      </c>
      <c r="O19" s="87">
        <f ca="1">IF(F19=0,0,IF((F19+Input!$G$26)&gt;=0,Input!$G$28*(RAND()-RAND()),0))</f>
        <v>0</v>
      </c>
      <c r="P19" s="87">
        <f ca="1">IF(F19=0,0,IF((F19+Input!$G$26)&gt;=0,Input!$G$30*(RAND()-RAND()),0))</f>
        <v>0</v>
      </c>
      <c r="Q19" s="85" t="str">
        <f>Input!$J$40</f>
        <v>M</v>
      </c>
    </row>
    <row r="20" spans="1:17">
      <c r="A20" s="84" t="s">
        <v>214</v>
      </c>
      <c r="B20" s="84">
        <f>Input!$K$40</f>
        <v>200</v>
      </c>
      <c r="C20" s="84" t="str">
        <f>Input!$I$40</f>
        <v>GWI420</v>
      </c>
      <c r="D20" s="85">
        <v>0</v>
      </c>
      <c r="E20" s="86">
        <v>0</v>
      </c>
      <c r="F20" s="87">
        <v>0</v>
      </c>
      <c r="G20" s="87">
        <v>0</v>
      </c>
      <c r="H20" s="87">
        <f>Input!$G$14</f>
        <v>0</v>
      </c>
      <c r="I20" s="87">
        <f>Input!$G$16</f>
        <v>0</v>
      </c>
      <c r="J20" s="87">
        <f>Input!$G$18</f>
        <v>0</v>
      </c>
      <c r="K20" s="87">
        <f>Input!$G$20</f>
        <v>0</v>
      </c>
      <c r="L20" s="87">
        <f>Input!$G$22</f>
        <v>0</v>
      </c>
      <c r="M20" s="87">
        <f>Input!$G$24</f>
        <v>0</v>
      </c>
      <c r="N20" s="87">
        <f ca="1">IF(F20=0,0,IF((F20+Input!$G$26)&gt;=0,Input!$G$26*(RAND()-RAND()),0))</f>
        <v>0</v>
      </c>
      <c r="O20" s="87">
        <f ca="1">IF(F20=0,0,IF((F20+Input!$G$26)&gt;=0,Input!$G$28*(RAND()-RAND()),0))</f>
        <v>0</v>
      </c>
      <c r="P20" s="87">
        <f ca="1">IF(F20=0,0,IF((F20+Input!$G$26)&gt;=0,Input!$G$30*(RAND()-RAND()),0))</f>
        <v>0</v>
      </c>
      <c r="Q20" s="85" t="str">
        <f>Input!$J$40</f>
        <v>M</v>
      </c>
    </row>
  </sheetData>
  <pageMargins left="0.7" right="0.7" top="0.78740157499999996" bottom="0.78740157499999996" header="0.3" footer="0.3"/>
  <pageSetup paperSize="9" orientation="portrait"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0070C0"/>
  </sheetPr>
  <dimension ref="A1:Q13"/>
  <sheetViews>
    <sheetView workbookViewId="0">
      <selection activeCell="H26" sqref="H26"/>
    </sheetView>
  </sheetViews>
  <sheetFormatPr baseColWidth="10" defaultRowHeight="15.5"/>
  <cols>
    <col min="1" max="1" width="9.36328125" style="1" bestFit="1" customWidth="1"/>
    <col min="2" max="2" width="11.54296875" style="1" bestFit="1" customWidth="1"/>
    <col min="3" max="3" width="8.81640625" style="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Input!$K$41</f>
        <v>14</v>
      </c>
      <c r="C2" s="1" t="str">
        <f>Input!$I$41</f>
        <v>DAL110</v>
      </c>
      <c r="D2" s="43">
        <f>STAR!AA138</f>
        <v>-96.490038633333199</v>
      </c>
      <c r="E2" s="44">
        <f>STAR!AB138</f>
        <v>51.126151885254394</v>
      </c>
      <c r="F2" s="45">
        <f>STAR!AC138</f>
        <v>3.6576</v>
      </c>
      <c r="G2" s="45">
        <f>STAR!AD138</f>
        <v>425.96000000000004</v>
      </c>
      <c r="H2" s="45">
        <f>Input!$G$14</f>
        <v>0</v>
      </c>
      <c r="I2" s="45">
        <f>Input!$G$16</f>
        <v>0</v>
      </c>
      <c r="J2" s="45">
        <f>Input!$G$18</f>
        <v>0</v>
      </c>
      <c r="K2" s="45">
        <f>Input!$G$20</f>
        <v>0</v>
      </c>
      <c r="L2" s="45">
        <f>Input!$G$22</f>
        <v>0</v>
      </c>
      <c r="M2" s="45">
        <f>Input!$G$24</f>
        <v>0</v>
      </c>
      <c r="N2" s="45">
        <f ca="1">IF(F2=0,0,IF((F2+Input!$G$26)&gt;=0,Input!$G$26*(RAND()-RAND()),0))</f>
        <v>-0.12096975796497245</v>
      </c>
      <c r="O2" s="45">
        <f ca="1">IF(F2=0,0,IF((F2+Input!$G$26)&gt;=0,Input!$G$28*(RAND()-RAND()),0))</f>
        <v>8.7415837835555388E-3</v>
      </c>
      <c r="P2" s="45">
        <f ca="1">IF(F2=0,0,IF((F2+Input!$G$26)&gt;=0,Input!$G$30*(RAND()-RAND()),0))</f>
        <v>3.8466669815568379E-2</v>
      </c>
      <c r="Q2" s="43" t="str">
        <f>Input!$J$41</f>
        <v>L</v>
      </c>
    </row>
    <row r="3" spans="1:17">
      <c r="A3" s="1" t="s">
        <v>214</v>
      </c>
      <c r="B3" s="1">
        <f>Input!$K$41</f>
        <v>14</v>
      </c>
      <c r="C3" s="1" t="str">
        <f>Input!$I$41</f>
        <v>DAL110</v>
      </c>
      <c r="D3" s="43">
        <f>STAR!AA139</f>
        <v>-31.153846966665011</v>
      </c>
      <c r="E3" s="44">
        <f>STAR!AB139</f>
        <v>30.808853194603625</v>
      </c>
      <c r="F3" s="45">
        <f>STAR!AC139</f>
        <v>2.1336000000000004</v>
      </c>
      <c r="G3" s="45">
        <f>STAR!AD139</f>
        <v>425.96000000000004</v>
      </c>
      <c r="H3" s="45">
        <f>Input!$G$14</f>
        <v>0</v>
      </c>
      <c r="I3" s="45">
        <f>Input!$G$16</f>
        <v>0</v>
      </c>
      <c r="J3" s="45">
        <f>Input!$G$18</f>
        <v>0</v>
      </c>
      <c r="K3" s="45">
        <f>Input!$G$20</f>
        <v>0</v>
      </c>
      <c r="L3" s="45">
        <f>Input!$G$22</f>
        <v>0</v>
      </c>
      <c r="M3" s="45">
        <f>Input!$G$24</f>
        <v>0</v>
      </c>
      <c r="N3" s="45">
        <f ca="1">IF(F3=0,0,IF((F3+Input!$G$26)&gt;=0,Input!$G$26*(RAND()-RAND()),0))</f>
        <v>-1.1721427833428699E-2</v>
      </c>
      <c r="O3" s="45">
        <f ca="1">IF(F3=0,0,IF((F3+Input!$G$26)&gt;=0,Input!$G$28*(RAND()-RAND()),0))</f>
        <v>0.44233546351614755</v>
      </c>
      <c r="P3" s="45">
        <f ca="1">IF(F3=0,0,IF((F3+Input!$G$26)&gt;=0,Input!$G$30*(RAND()-RAND()),0))</f>
        <v>-9.6908606678565486E-3</v>
      </c>
      <c r="Q3" s="43" t="str">
        <f>Input!$J$41</f>
        <v>L</v>
      </c>
    </row>
    <row r="4" spans="1:17">
      <c r="A4" s="1" t="s">
        <v>214</v>
      </c>
      <c r="B4" s="1">
        <f>Input!$K$41</f>
        <v>14</v>
      </c>
      <c r="C4" s="1" t="str">
        <f>Input!$I$41</f>
        <v>DAL110</v>
      </c>
      <c r="D4" s="43">
        <f>STAR!AA140</f>
        <v>-24.877763633331586</v>
      </c>
      <c r="E4" s="44">
        <f>STAR!AB140</f>
        <v>41.770058873695845</v>
      </c>
      <c r="F4" s="45">
        <f>STAR!AC140</f>
        <v>2.1336000000000004</v>
      </c>
      <c r="G4" s="45">
        <f>STAR!AD140</f>
        <v>425.96000000000004</v>
      </c>
      <c r="H4" s="45">
        <f>Input!$G$14</f>
        <v>0</v>
      </c>
      <c r="I4" s="45">
        <f>Input!$G$16</f>
        <v>0</v>
      </c>
      <c r="J4" s="45">
        <f>Input!$G$18</f>
        <v>0</v>
      </c>
      <c r="K4" s="45">
        <f>Input!$G$20</f>
        <v>0</v>
      </c>
      <c r="L4" s="45">
        <f>Input!$G$22</f>
        <v>0</v>
      </c>
      <c r="M4" s="45">
        <f>Input!$G$24</f>
        <v>0</v>
      </c>
      <c r="N4" s="45">
        <f ca="1">IF(F4=0,0,IF((F4+Input!$G$26)&gt;=0,Input!$G$26*(RAND()-RAND()),0))</f>
        <v>-4.0476275498915873E-2</v>
      </c>
      <c r="O4" s="45">
        <f ca="1">IF(F4=0,0,IF((F4+Input!$G$26)&gt;=0,Input!$G$28*(RAND()-RAND()),0))</f>
        <v>0.54220674144064007</v>
      </c>
      <c r="P4" s="45">
        <f ca="1">IF(F4=0,0,IF((F4+Input!$G$26)&gt;=0,Input!$G$30*(RAND()-RAND()),0))</f>
        <v>-0.22961754604974061</v>
      </c>
      <c r="Q4" s="43" t="str">
        <f>Input!$J$41</f>
        <v>L</v>
      </c>
    </row>
    <row r="5" spans="1:17">
      <c r="A5" s="1" t="s">
        <v>214</v>
      </c>
      <c r="B5" s="1">
        <f>Input!$K$41</f>
        <v>14</v>
      </c>
      <c r="C5" s="1" t="str">
        <f>Input!$I$41</f>
        <v>DAL110</v>
      </c>
      <c r="D5" s="43">
        <f>STAR!AA141</f>
        <v>-14.669080299999683</v>
      </c>
      <c r="E5" s="44">
        <f>STAR!AB141</f>
        <v>49.286998679515641</v>
      </c>
      <c r="F5" s="45">
        <f>STAR!AC141</f>
        <v>2.1336000000000004</v>
      </c>
      <c r="G5" s="45">
        <f>STAR!AD141</f>
        <v>425.96000000000004</v>
      </c>
      <c r="H5" s="45">
        <f>Input!$G$14</f>
        <v>0</v>
      </c>
      <c r="I5" s="45">
        <f>Input!$G$16</f>
        <v>0</v>
      </c>
      <c r="J5" s="45">
        <f>Input!$G$18</f>
        <v>0</v>
      </c>
      <c r="K5" s="45">
        <f>Input!$G$20</f>
        <v>0</v>
      </c>
      <c r="L5" s="45">
        <f>Input!$G$22</f>
        <v>0</v>
      </c>
      <c r="M5" s="45">
        <f>Input!$G$24</f>
        <v>0</v>
      </c>
      <c r="N5" s="45">
        <f ca="1">IF(F5=0,0,IF((F5+Input!$G$26)&gt;=0,Input!$G$26*(RAND()-RAND()),0))</f>
        <v>-2.7475583769563492E-3</v>
      </c>
      <c r="O5" s="45">
        <f ca="1">IF(F5=0,0,IF((F5+Input!$G$26)&gt;=0,Input!$G$28*(RAND()-RAND()),0))</f>
        <v>-0.32575462088402113</v>
      </c>
      <c r="P5" s="45">
        <f ca="1">IF(F5=0,0,IF((F5+Input!$G$26)&gt;=0,Input!$G$30*(RAND()-RAND()),0))</f>
        <v>5.3331480100980762E-3</v>
      </c>
      <c r="Q5" s="43" t="str">
        <f>Input!$J$41</f>
        <v>L</v>
      </c>
    </row>
    <row r="6" spans="1:17">
      <c r="A6" s="1" t="s">
        <v>214</v>
      </c>
      <c r="B6" s="1">
        <f>Input!$K$41</f>
        <v>14</v>
      </c>
      <c r="C6" s="1" t="str">
        <f>Input!$I$41</f>
        <v>DAL110</v>
      </c>
      <c r="D6" s="43">
        <f>STAR!AA142</f>
        <v>-2.2653136333345962</v>
      </c>
      <c r="E6" s="44">
        <f>STAR!AB142</f>
        <v>52.0457284881238</v>
      </c>
      <c r="F6" s="45">
        <f>STAR!AC142</f>
        <v>2.1336000000000004</v>
      </c>
      <c r="G6" s="45">
        <f>STAR!AD142</f>
        <v>425.96000000000004</v>
      </c>
      <c r="H6" s="45">
        <f>Input!$G$14</f>
        <v>0</v>
      </c>
      <c r="I6" s="45">
        <f>Input!$G$16</f>
        <v>0</v>
      </c>
      <c r="J6" s="45">
        <f>Input!$G$18</f>
        <v>0</v>
      </c>
      <c r="K6" s="45">
        <f>Input!$G$20</f>
        <v>0</v>
      </c>
      <c r="L6" s="45">
        <f>Input!$G$22</f>
        <v>0</v>
      </c>
      <c r="M6" s="45">
        <f>Input!$G$24</f>
        <v>0</v>
      </c>
      <c r="N6" s="45">
        <f ca="1">IF(F6=0,0,IF((F6+Input!$G$26)&gt;=0,Input!$G$26*(RAND()-RAND()),0))</f>
        <v>4.4177074234322398E-2</v>
      </c>
      <c r="O6" s="45">
        <f ca="1">IF(F6=0,0,IF((F6+Input!$G$26)&gt;=0,Input!$G$28*(RAND()-RAND()),0))</f>
        <v>-0.14890691282123464</v>
      </c>
      <c r="P6" s="45">
        <f ca="1">IF(F6=0,0,IF((F6+Input!$G$26)&gt;=0,Input!$G$30*(RAND()-RAND()),0))</f>
        <v>0.11965175087171362</v>
      </c>
      <c r="Q6" s="43" t="str">
        <f>Input!$J$41</f>
        <v>L</v>
      </c>
    </row>
    <row r="7" spans="1:17">
      <c r="A7" s="1" t="s">
        <v>214</v>
      </c>
      <c r="B7" s="1">
        <f>Input!$K$41</f>
        <v>14</v>
      </c>
      <c r="C7" s="1" t="str">
        <f>Input!$I$41</f>
        <v>DAL110</v>
      </c>
      <c r="D7" s="43">
        <f>STAR!AA143</f>
        <v>10.191011366666094</v>
      </c>
      <c r="E7" s="44">
        <f>STAR!AB143</f>
        <v>49.533939089905438</v>
      </c>
      <c r="F7" s="45">
        <f>STAR!AC143</f>
        <v>2.1336000000000004</v>
      </c>
      <c r="G7" s="45">
        <f>STAR!AD143</f>
        <v>425.96000000000004</v>
      </c>
      <c r="H7" s="45">
        <f>Input!$G$14</f>
        <v>0</v>
      </c>
      <c r="I7" s="45">
        <f>Input!$G$16</f>
        <v>0</v>
      </c>
      <c r="J7" s="45">
        <f>Input!$G$18</f>
        <v>0</v>
      </c>
      <c r="K7" s="45">
        <f>Input!$G$20</f>
        <v>0</v>
      </c>
      <c r="L7" s="45">
        <f>Input!$G$22</f>
        <v>0</v>
      </c>
      <c r="M7" s="45">
        <f>Input!$G$24</f>
        <v>0</v>
      </c>
      <c r="N7" s="45">
        <f ca="1">IF(F7=0,0,IF((F7+Input!$G$26)&gt;=0,Input!$G$26*(RAND()-RAND()),0))</f>
        <v>0.10133189410812755</v>
      </c>
      <c r="O7" s="45">
        <f ca="1">IF(F7=0,0,IF((F7+Input!$G$26)&gt;=0,Input!$G$28*(RAND()-RAND()),0))</f>
        <v>-0.23773226594444849</v>
      </c>
      <c r="P7" s="45">
        <f ca="1">IF(F7=0,0,IF((F7+Input!$G$26)&gt;=0,Input!$G$30*(RAND()-RAND()),0))</f>
        <v>-6.2921576431338125E-2</v>
      </c>
      <c r="Q7" s="43" t="str">
        <f>Input!$J$41</f>
        <v>L</v>
      </c>
    </row>
    <row r="8" spans="1:17">
      <c r="A8" s="1" t="s">
        <v>214</v>
      </c>
      <c r="B8" s="1">
        <f>Input!$K$41</f>
        <v>14</v>
      </c>
      <c r="C8" s="1" t="str">
        <f>Input!$I$41</f>
        <v>DAL110</v>
      </c>
      <c r="D8" s="43">
        <f>STAR!AA144</f>
        <v>20.538819700001827</v>
      </c>
      <c r="E8" s="44">
        <f>STAR!AB144</f>
        <v>42.153369361464961</v>
      </c>
      <c r="F8" s="45">
        <f>STAR!AC144</f>
        <v>2.1336000000000004</v>
      </c>
      <c r="G8" s="45">
        <f>STAR!AD144</f>
        <v>425.96000000000004</v>
      </c>
      <c r="H8" s="45">
        <f>Input!$G$14</f>
        <v>0</v>
      </c>
      <c r="I8" s="45">
        <f>Input!$G$16</f>
        <v>0</v>
      </c>
      <c r="J8" s="45">
        <f>Input!$G$18</f>
        <v>0</v>
      </c>
      <c r="K8" s="45">
        <f>Input!$G$20</f>
        <v>0</v>
      </c>
      <c r="L8" s="45">
        <f>Input!$G$22</f>
        <v>0</v>
      </c>
      <c r="M8" s="45">
        <f>Input!$G$24</f>
        <v>0</v>
      </c>
      <c r="N8" s="45">
        <f ca="1">IF(F8=0,0,IF((F8+Input!$G$26)&gt;=0,Input!$G$26*(RAND()-RAND()),0))</f>
        <v>-3.7021734776078723E-2</v>
      </c>
      <c r="O8" s="45">
        <f ca="1">IF(F8=0,0,IF((F8+Input!$G$26)&gt;=0,Input!$G$28*(RAND()-RAND()),0))</f>
        <v>0.22947454663405767</v>
      </c>
      <c r="P8" s="45">
        <f ca="1">IF(F8=0,0,IF((F8+Input!$G$26)&gt;=0,Input!$G$30*(RAND()-RAND()),0))</f>
        <v>0.1397197008355244</v>
      </c>
      <c r="Q8" s="43" t="str">
        <f>Input!$J$41</f>
        <v>L</v>
      </c>
    </row>
    <row r="9" spans="1:17">
      <c r="A9" s="1" t="s">
        <v>214</v>
      </c>
      <c r="B9" s="1">
        <f>Input!$K$41</f>
        <v>14</v>
      </c>
      <c r="C9" s="1" t="str">
        <f>Input!$I$41</f>
        <v>DAL110</v>
      </c>
      <c r="D9" s="43">
        <f>STAR!AA145</f>
        <v>-7.7622969666658825</v>
      </c>
      <c r="E9" s="44">
        <f>STAR!AB145</f>
        <v>26.25888399122794</v>
      </c>
      <c r="F9" s="45">
        <f>STAR!AC145</f>
        <v>1.524</v>
      </c>
      <c r="G9" s="45">
        <f>STAR!AD145</f>
        <v>370.40000000000003</v>
      </c>
      <c r="H9" s="45">
        <f>Input!$G$14</f>
        <v>0</v>
      </c>
      <c r="I9" s="45">
        <f>Input!$G$16</f>
        <v>0</v>
      </c>
      <c r="J9" s="45">
        <f>Input!$G$18</f>
        <v>0</v>
      </c>
      <c r="K9" s="45">
        <f>Input!$G$20</f>
        <v>0</v>
      </c>
      <c r="L9" s="45">
        <f>Input!$G$22</f>
        <v>0</v>
      </c>
      <c r="M9" s="45">
        <f>Input!$G$24</f>
        <v>0</v>
      </c>
      <c r="N9" s="45">
        <f ca="1">IF(F9=0,0,IF((F9+Input!$G$26)&gt;=0,Input!$G$26*(RAND()-RAND()),0))</f>
        <v>7.7029629244202077E-2</v>
      </c>
      <c r="O9" s="45">
        <f ca="1">IF(F9=0,0,IF((F9+Input!$G$26)&gt;=0,Input!$G$28*(RAND()-RAND()),0))</f>
        <v>-0.19837076850805829</v>
      </c>
      <c r="P9" s="45">
        <f ca="1">IF(F9=0,0,IF((F9+Input!$G$26)&gt;=0,Input!$G$30*(RAND()-RAND()),0))</f>
        <v>8.6704762793476886E-2</v>
      </c>
      <c r="Q9" s="43" t="str">
        <f>Input!$J$41</f>
        <v>L</v>
      </c>
    </row>
    <row r="10" spans="1:17">
      <c r="A10" s="1" t="s">
        <v>214</v>
      </c>
      <c r="B10" s="1">
        <f>Input!$K$41</f>
        <v>14</v>
      </c>
      <c r="C10" s="1" t="str">
        <f>Input!$I$41</f>
        <v>DAL110</v>
      </c>
      <c r="D10" s="43">
        <f>STAR!AA146</f>
        <v>-2.0396219666665005</v>
      </c>
      <c r="E10" s="44">
        <f>STAR!AB146</f>
        <v>21.565173354938867</v>
      </c>
      <c r="F10" s="45">
        <f>STAR!AC146</f>
        <v>0.91439999999999999</v>
      </c>
      <c r="G10" s="45">
        <f>STAR!AD146</f>
        <v>333.36</v>
      </c>
      <c r="H10" s="45">
        <f>Input!$G$14</f>
        <v>0</v>
      </c>
      <c r="I10" s="45">
        <f>Input!$G$16</f>
        <v>0</v>
      </c>
      <c r="J10" s="45">
        <f>Input!$G$18</f>
        <v>0</v>
      </c>
      <c r="K10" s="45">
        <f>Input!$G$20</f>
        <v>0</v>
      </c>
      <c r="L10" s="45">
        <f>Input!$G$22</f>
        <v>0</v>
      </c>
      <c r="M10" s="45">
        <f>Input!$G$24</f>
        <v>0</v>
      </c>
      <c r="N10" s="45">
        <f ca="1">IF(F10=0,0,IF((F10+Input!$G$26)&gt;=0,Input!$G$26*(RAND()-RAND()),0))</f>
        <v>9.6681653939740039E-3</v>
      </c>
      <c r="O10" s="45">
        <f ca="1">IF(F10=0,0,IF((F10+Input!$G$26)&gt;=0,Input!$G$28*(RAND()-RAND()),0))</f>
        <v>-0.45697907173826025</v>
      </c>
      <c r="P10" s="45">
        <f ca="1">IF(F10=0,0,IF((F10+Input!$G$26)&gt;=0,Input!$G$30*(RAND()-RAND()),0))</f>
        <v>0.23853777841798737</v>
      </c>
      <c r="Q10" s="43" t="str">
        <f>Input!$J$41</f>
        <v>L</v>
      </c>
    </row>
    <row r="11" spans="1:17">
      <c r="A11" s="1" t="s">
        <v>214</v>
      </c>
      <c r="B11" s="1">
        <f>Input!$K$41</f>
        <v>14</v>
      </c>
      <c r="C11" s="1" t="str">
        <f>Input!$I$41</f>
        <v>DAL110</v>
      </c>
      <c r="D11" s="43">
        <f>AP!AC9</f>
        <v>-1.3439969666663423</v>
      </c>
      <c r="E11" s="44">
        <f>AP!AE9</f>
        <v>14.319130864994273</v>
      </c>
      <c r="F11" s="45">
        <f>AP!AG9</f>
        <v>0.76200000000000001</v>
      </c>
      <c r="G11" s="45">
        <f>AP!AI9</f>
        <v>277.8</v>
      </c>
      <c r="H11" s="45">
        <f>Input!$G$14</f>
        <v>0</v>
      </c>
      <c r="I11" s="45">
        <f>Input!$G$16</f>
        <v>0</v>
      </c>
      <c r="J11" s="45">
        <f>Input!$G$18</f>
        <v>0</v>
      </c>
      <c r="K11" s="45">
        <f>Input!$G$20</f>
        <v>0</v>
      </c>
      <c r="L11" s="45">
        <f>Input!$G$22</f>
        <v>0</v>
      </c>
      <c r="M11" s="45">
        <f>Input!$G$24</f>
        <v>0</v>
      </c>
      <c r="N11" s="45">
        <f ca="1">IF(F11=0,0,IF((F11+Input!$G$26)&gt;=0,Input!$G$26*(RAND()-RAND()),0))</f>
        <v>-3.130598936301391E-2</v>
      </c>
      <c r="O11" s="45">
        <f ca="1">IF(F11=0,0,IF((F11+Input!$G$26)&gt;=0,Input!$G$28*(RAND()-RAND()),0))</f>
        <v>-0.26572003865611477</v>
      </c>
      <c r="P11" s="45">
        <f ca="1">IF(F11=0,0,IF((F11+Input!$G$26)&gt;=0,Input!$G$30*(RAND()-RAND()),0))</f>
        <v>1.3180060111311143E-2</v>
      </c>
      <c r="Q11" s="43" t="str">
        <f>Input!$J$41</f>
        <v>L</v>
      </c>
    </row>
    <row r="12" spans="1:17">
      <c r="A12" s="1" t="s">
        <v>215</v>
      </c>
      <c r="B12" s="1">
        <f>Input!$K$41</f>
        <v>14</v>
      </c>
      <c r="C12" s="1" t="str">
        <f>Input!$I$41</f>
        <v>DAL110</v>
      </c>
      <c r="D12" s="43">
        <f>'OSGAR-RWY28'!D15</f>
        <v>-0.12588029999851641</v>
      </c>
      <c r="E12" s="44">
        <f>'OSGAR-RWY28'!E15</f>
        <v>1.3308024140458954</v>
      </c>
      <c r="F12" s="45">
        <f>'OSGAR-RWY28'!F15</f>
        <v>0</v>
      </c>
      <c r="G12" s="45">
        <f>'OSGAR-RWY28'!G15</f>
        <v>260</v>
      </c>
      <c r="H12" s="45">
        <f>Input!$G$14</f>
        <v>0</v>
      </c>
      <c r="I12" s="45">
        <f>Input!$G$16</f>
        <v>0</v>
      </c>
      <c r="J12" s="45">
        <f>Input!$G$18</f>
        <v>0</v>
      </c>
      <c r="K12" s="45">
        <f>Input!$G$20</f>
        <v>0</v>
      </c>
      <c r="L12" s="45">
        <f>Input!$G$22</f>
        <v>0</v>
      </c>
      <c r="M12" s="45">
        <f>Input!$G$24</f>
        <v>0</v>
      </c>
      <c r="N12" s="45">
        <f ca="1">IF(F12=0,0,IF((F12+Input!$G$26)&gt;=0,Input!$G$26*(RAND()-RAND()),0))</f>
        <v>0</v>
      </c>
      <c r="O12" s="45">
        <f ca="1">IF(F12=0,0,IF((F12+Input!$G$26)&gt;=0,Input!$G$28*(RAND()-RAND()),0))</f>
        <v>0</v>
      </c>
      <c r="P12" s="45">
        <f ca="1">IF(F12=0,0,IF((F12+Input!$G$26)&gt;=0,Input!$G$30*(RAND()-RAND()),0))</f>
        <v>0</v>
      </c>
      <c r="Q12" s="43" t="str">
        <f>Input!$J$41</f>
        <v>L</v>
      </c>
    </row>
    <row r="13" spans="1:17">
      <c r="A13" s="1" t="s">
        <v>215</v>
      </c>
      <c r="B13" s="1">
        <f>Input!$K$41</f>
        <v>14</v>
      </c>
      <c r="C13" s="1" t="str">
        <f>Input!$I$41</f>
        <v>DAL110</v>
      </c>
      <c r="D13" s="43">
        <f>'OSGAR-RWY28'!D16</f>
        <v>0</v>
      </c>
      <c r="E13" s="44">
        <f>'OSGAR-RWY28'!E16</f>
        <v>0</v>
      </c>
      <c r="F13" s="1">
        <f>'OSGAR-RWY28'!F16</f>
        <v>0</v>
      </c>
      <c r="G13" s="1">
        <f>'OSGAR-RWY28'!G16</f>
        <v>0</v>
      </c>
      <c r="H13" s="45">
        <f>Input!$G$14</f>
        <v>0</v>
      </c>
      <c r="I13" s="45">
        <f>Input!$G$16</f>
        <v>0</v>
      </c>
      <c r="J13" s="45">
        <f>Input!$G$18</f>
        <v>0</v>
      </c>
      <c r="K13" s="45">
        <f>Input!$G$20</f>
        <v>0</v>
      </c>
      <c r="L13" s="45">
        <f>Input!$G$22</f>
        <v>0</v>
      </c>
      <c r="M13" s="45">
        <f>Input!$G$24</f>
        <v>0</v>
      </c>
      <c r="N13" s="45">
        <f ca="1">IF(F13=0,0,IF((F13+Input!$G$26)&gt;=0,Input!$G$26*(RAND()-RAND()),0))</f>
        <v>0</v>
      </c>
      <c r="O13" s="45">
        <f ca="1">IF(F13=0,0,IF((F13+Input!$G$26)&gt;=0,Input!$G$28*(RAND()-RAND()),0))</f>
        <v>0</v>
      </c>
      <c r="P13" s="45">
        <f ca="1">IF(F13=0,0,IF((F13+Input!$G$26)&gt;=0,Input!$G$30*(RAND()-RAND()),0))</f>
        <v>0</v>
      </c>
      <c r="Q13" s="43" t="str">
        <f>Input!$J$41</f>
        <v>L</v>
      </c>
    </row>
  </sheetData>
  <pageMargins left="0.7" right="0.7" top="0.78740157499999996" bottom="0.78740157499999996" header="0.3" footer="0.3"/>
  <pageSetup paperSize="9" orientation="portrait"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49"/>
  <sheetViews>
    <sheetView topLeftCell="A13" workbookViewId="0">
      <selection activeCell="M20" sqref="M20:N22"/>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4" width="14.179687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A2" s="1" t="s">
        <v>214</v>
      </c>
      <c r="B2" s="1">
        <f>[1]Input!$K$37</f>
        <v>0</v>
      </c>
      <c r="C2" s="1" t="str">
        <f>[1]Input!$I$37</f>
        <v>AUA191</v>
      </c>
      <c r="D2" s="85">
        <v>-96.490038633333199</v>
      </c>
      <c r="E2" s="86">
        <v>51.126151885254394</v>
      </c>
      <c r="F2" s="45">
        <f>[1]AP!AE11</f>
        <v>0</v>
      </c>
      <c r="G2" s="45">
        <f>[1]AP!AF11</f>
        <v>314.84000000000003</v>
      </c>
      <c r="H2" s="45">
        <f>[1]Input!$G$14</f>
        <v>0</v>
      </c>
      <c r="I2" s="45">
        <f>[1]Input!$G$16</f>
        <v>0</v>
      </c>
      <c r="J2" s="45">
        <f>[1]Input!$G$18</f>
        <v>0</v>
      </c>
      <c r="K2" s="45">
        <f>[1]Input!$G$20</f>
        <v>0</v>
      </c>
      <c r="L2" s="45">
        <f>[1]Input!$G$22</f>
        <v>0</v>
      </c>
      <c r="M2" s="45">
        <f>[1]Input!$G$24</f>
        <v>0</v>
      </c>
      <c r="N2" s="45">
        <f ca="1">IF(F2=0,0,IF((F2+[1]Input!$G$26)&gt;=0,[1]Input!$G$26*(RAND()-RAND()),0))</f>
        <v>0</v>
      </c>
      <c r="O2" s="45">
        <f ca="1">IF(F2=0,0,IF((F2+[1]Input!$G$26)&gt;=0,[1]Input!$G$28*(RAND()-RAND()),0))</f>
        <v>0</v>
      </c>
      <c r="P2" s="45">
        <f ca="1">IF(F2=0,0,IF((F2+[1]Input!$G$26)&gt;=0,[1]Input!$G$30*(RAND()-RAND()),0))</f>
        <v>0</v>
      </c>
      <c r="Q2" s="43" t="str">
        <f>[1]Input!$J$37</f>
        <v>M</v>
      </c>
    </row>
    <row r="3" spans="1:18" s="70" customFormat="1">
      <c r="A3" s="70" t="s">
        <v>214</v>
      </c>
      <c r="B3" s="30">
        <f>[1]Input!$K$37</f>
        <v>0</v>
      </c>
      <c r="C3" s="30" t="str">
        <f>[1]Input!$I$37</f>
        <v>AUA191</v>
      </c>
      <c r="D3" s="85">
        <v>-31.153846966665011</v>
      </c>
      <c r="E3" s="86">
        <v>30.808853194603625</v>
      </c>
      <c r="F3" s="81">
        <f>[1]AP!AE12</f>
        <v>0.30480000000000002</v>
      </c>
      <c r="G3" s="81">
        <f>[1]AP!AF12</f>
        <v>370.40000000000003</v>
      </c>
      <c r="H3" s="81">
        <f>[1]Input!$G$14</f>
        <v>0</v>
      </c>
      <c r="I3" s="81">
        <f>[1]Input!$G$16</f>
        <v>0</v>
      </c>
      <c r="J3" s="81">
        <f>[1]Input!$G$18</f>
        <v>0</v>
      </c>
      <c r="K3" s="81">
        <f>[1]Input!$G$20</f>
        <v>0</v>
      </c>
      <c r="L3" s="81">
        <f>[1]Input!$G$22</f>
        <v>0</v>
      </c>
      <c r="M3" s="81">
        <f>[1]Input!$G$24</f>
        <v>0</v>
      </c>
      <c r="N3" s="81">
        <f ca="1">IF(F3=0,0,IF((F3+[1]Input!$G$26)&gt;=0,[1]Input!$G$26*(RAND()-RAND()),0))</f>
        <v>-0.11716397203929585</v>
      </c>
      <c r="O3" s="81">
        <f ca="1">IF(F3=0,0,IF((F3+[1]Input!$G$26)&gt;=0,[1]Input!$G$28*(RAND()-RAND()),0))</f>
        <v>0.37768202635351789</v>
      </c>
      <c r="P3" s="81">
        <f ca="1">IF(F3=0,0,IF((F3+[1]Input!$G$26)&gt;=0,[1]Input!$G$30*(RAND()-RAND()),0))</f>
        <v>-0.18735652188578697</v>
      </c>
      <c r="Q3" s="80" t="str">
        <f>[1]Input!$J$37</f>
        <v>M</v>
      </c>
      <c r="R3" s="70" t="s">
        <v>285</v>
      </c>
    </row>
    <row r="4" spans="1:18">
      <c r="A4" s="1" t="s">
        <v>214</v>
      </c>
      <c r="B4" s="1">
        <f>[1]Input!$K$37</f>
        <v>0</v>
      </c>
      <c r="C4" s="1" t="str">
        <f>[1]Input!$I$37</f>
        <v>AUA191</v>
      </c>
      <c r="D4" s="85">
        <v>-24.877763633331586</v>
      </c>
      <c r="E4" s="86">
        <v>41.770058873695845</v>
      </c>
      <c r="F4" s="45">
        <f>'[1]SID, CAT A,B'!AC9</f>
        <v>0.91439999999999999</v>
      </c>
      <c r="G4" s="45">
        <f>'[1]SID, CAT A,B'!AD9</f>
        <v>388.92</v>
      </c>
      <c r="H4" s="45">
        <f>[1]Input!$G$14</f>
        <v>0</v>
      </c>
      <c r="I4" s="45">
        <f>[1]Input!$G$16</f>
        <v>0</v>
      </c>
      <c r="J4" s="45">
        <f>[1]Input!$G$18</f>
        <v>0</v>
      </c>
      <c r="K4" s="45">
        <f>[1]Input!$G$20</f>
        <v>0</v>
      </c>
      <c r="L4" s="45">
        <f>[1]Input!$G$22</f>
        <v>0</v>
      </c>
      <c r="M4" s="45">
        <f>[1]Input!$G$24</f>
        <v>0</v>
      </c>
      <c r="N4" s="45">
        <f ca="1">IF(F4=0,0,IF((F4+[1]Input!$G$26)&gt;=0,[1]Input!$G$26*(RAND()-RAND()),0))</f>
        <v>0.12074176704879866</v>
      </c>
      <c r="O4" s="45">
        <f ca="1">IF(F4=0,0,IF((F4+[1]Input!$G$26)&gt;=0,[1]Input!$G$28*(RAND()-RAND()),0))</f>
        <v>-2.4103142258224117E-2</v>
      </c>
      <c r="P4" s="45">
        <f ca="1">IF(F4=0,0,IF((F4+[1]Input!$G$26)&gt;=0,[1]Input!$G$30*(RAND()-RAND()),0))</f>
        <v>0.22566284078872914</v>
      </c>
      <c r="Q4" s="43" t="str">
        <f>[1]Input!$J$37</f>
        <v>M</v>
      </c>
    </row>
    <row r="13" spans="1:18">
      <c r="D13" s="1" t="s">
        <v>286</v>
      </c>
      <c r="E13" s="1">
        <v>2</v>
      </c>
      <c r="F13" s="1" t="s">
        <v>245</v>
      </c>
      <c r="H13" s="1" t="s">
        <v>287</v>
      </c>
      <c r="L13" s="1" t="s">
        <v>288</v>
      </c>
    </row>
    <row r="15" spans="1:18">
      <c r="D15" s="1" t="s">
        <v>289</v>
      </c>
      <c r="F15" s="1">
        <f>E13/SIN(E17)</f>
        <v>2.5641165761970059</v>
      </c>
      <c r="G15" s="1" t="s">
        <v>245</v>
      </c>
    </row>
    <row r="17" spans="4:15" ht="16" thickBot="1">
      <c r="D17" s="1" t="s">
        <v>290</v>
      </c>
      <c r="E17" s="1">
        <f>E36</f>
        <v>0.8946590058291839</v>
      </c>
      <c r="F17" s="1" t="s">
        <v>291</v>
      </c>
    </row>
    <row r="18" spans="4:15">
      <c r="L18" s="71"/>
      <c r="M18" s="72" t="s">
        <v>292</v>
      </c>
      <c r="N18" s="72" t="s">
        <v>293</v>
      </c>
      <c r="O18" s="73"/>
    </row>
    <row r="19" spans="4:15">
      <c r="D19" s="1" t="s">
        <v>294</v>
      </c>
      <c r="L19" s="74"/>
      <c r="M19" s="3"/>
      <c r="N19" s="3"/>
      <c r="O19" s="75"/>
    </row>
    <row r="20" spans="4:15">
      <c r="D20" s="1" t="s">
        <v>295</v>
      </c>
      <c r="E20" s="1">
        <f>((ABS(D2-D3))^2+ABS(E2-E3)^2)^(1/2)</f>
        <v>68.422295836874113</v>
      </c>
      <c r="F20" s="1" t="s">
        <v>245</v>
      </c>
      <c r="H20" s="1" t="s">
        <v>296</v>
      </c>
      <c r="J20" s="1">
        <f>(((ABS(D2-D3))^2+ABS(E2-E3)^2)^(1/2))-(((F15)^2-(E13)^2)^(1/2))</f>
        <v>66.817710589425957</v>
      </c>
      <c r="K20" s="1" t="s">
        <v>245</v>
      </c>
      <c r="L20" s="74" t="s">
        <v>297</v>
      </c>
      <c r="M20" s="89">
        <f>D2+SIN(E29)*J20</f>
        <v>-32.686059354316036</v>
      </c>
      <c r="N20" s="89">
        <f>E2-COS(E29)*J20</f>
        <v>31.285318319725111</v>
      </c>
      <c r="O20" s="75"/>
    </row>
    <row r="21" spans="4:15">
      <c r="L21" s="74"/>
      <c r="M21" s="76">
        <f>I44</f>
        <v>-31.621596239629262</v>
      </c>
      <c r="N21" s="76">
        <f>I46</f>
        <v>31.124191313424749</v>
      </c>
      <c r="O21" s="75"/>
    </row>
    <row r="22" spans="4:15">
      <c r="D22" s="1" t="s">
        <v>299</v>
      </c>
      <c r="E22" s="1">
        <f>((ABS(D3-D4))^2+ABS(E3-E4)^2)^(1/2)</f>
        <v>12.630805672889958</v>
      </c>
      <c r="F22" s="1" t="s">
        <v>245</v>
      </c>
      <c r="H22" s="1" t="s">
        <v>300</v>
      </c>
      <c r="J22" s="1">
        <f>(((ABS(D3-D4))^2+ABS(E3-E4)^2)^(1/2))-(((F15)^2-(E13)^2)^(1/2))</f>
        <v>11.026220425441803</v>
      </c>
      <c r="K22" s="1" t="s">
        <v>245</v>
      </c>
      <c r="L22" s="74" t="s">
        <v>301</v>
      </c>
      <c r="M22" s="89">
        <f>D4-SIN(F31)*J22</f>
        <v>-30.356549392050525</v>
      </c>
      <c r="N22" s="89">
        <f>E4-(COS(F31)*J22)</f>
        <v>32.201336729099495</v>
      </c>
      <c r="O22" s="75"/>
    </row>
    <row r="23" spans="4:15">
      <c r="L23" s="74"/>
      <c r="M23" s="3"/>
      <c r="N23" s="3"/>
      <c r="O23" s="75"/>
    </row>
    <row r="24" spans="4:15" ht="16" thickBot="1">
      <c r="L24" s="77"/>
      <c r="M24" s="78"/>
      <c r="N24" s="78"/>
      <c r="O24" s="79"/>
    </row>
    <row r="27" spans="4:15">
      <c r="D27" s="1" t="s">
        <v>302</v>
      </c>
      <c r="E27" s="1" t="s">
        <v>314</v>
      </c>
      <c r="F27" s="1" t="s">
        <v>315</v>
      </c>
    </row>
    <row r="29" spans="4:15">
      <c r="D29" s="1" t="s">
        <v>305</v>
      </c>
      <c r="E29" s="1">
        <f>ATAN((ABS(D3-D2)/ABS(E3-E2)))</f>
        <v>1.2693100864979556</v>
      </c>
      <c r="G29" s="1">
        <f>(180/PI())*E29</f>
        <v>72.72611084971831</v>
      </c>
      <c r="H29" s="1" t="s">
        <v>308</v>
      </c>
    </row>
    <row r="31" spans="4:15">
      <c r="D31" s="1" t="s">
        <v>306</v>
      </c>
      <c r="F31" s="1">
        <f>ATAN((ABS(D4-D3))/(ABS(E4-E3)))</f>
        <v>0.52000792516041217</v>
      </c>
      <c r="G31" s="1">
        <f>(180/PI())*F31</f>
        <v>29.794259425046388</v>
      </c>
      <c r="H31" s="1" t="s">
        <v>308</v>
      </c>
    </row>
    <row r="34" spans="4:10">
      <c r="D34" s="1" t="s">
        <v>307</v>
      </c>
      <c r="E34" s="1">
        <f>(E29)+F31</f>
        <v>1.7893180116583678</v>
      </c>
      <c r="F34" s="1" t="s">
        <v>291</v>
      </c>
      <c r="G34" s="1">
        <f>(180/PI())*E34</f>
        <v>102.5203702747647</v>
      </c>
      <c r="H34" s="1" t="s">
        <v>308</v>
      </c>
    </row>
    <row r="36" spans="4:10">
      <c r="D36" s="1" t="s">
        <v>309</v>
      </c>
      <c r="E36" s="1">
        <f>E34/2</f>
        <v>0.8946590058291839</v>
      </c>
      <c r="F36" s="1" t="s">
        <v>291</v>
      </c>
    </row>
    <row r="39" spans="4:10">
      <c r="D39" s="1" t="s">
        <v>310</v>
      </c>
    </row>
    <row r="40" spans="4:10" ht="16" thickBot="1"/>
    <row r="41" spans="4:10">
      <c r="G41" s="71"/>
      <c r="H41" s="72"/>
      <c r="I41" s="72"/>
      <c r="J41" s="73"/>
    </row>
    <row r="42" spans="4:10">
      <c r="D42" s="1" t="s">
        <v>311</v>
      </c>
      <c r="E42" s="1">
        <f>F15-E13</f>
        <v>0.56411657619700595</v>
      </c>
      <c r="F42" s="1" t="s">
        <v>245</v>
      </c>
      <c r="G42" s="74"/>
      <c r="H42" s="3" t="s">
        <v>313</v>
      </c>
      <c r="I42" s="3"/>
      <c r="J42" s="75"/>
    </row>
    <row r="43" spans="4:10">
      <c r="G43" s="74"/>
      <c r="H43" s="3"/>
      <c r="I43" s="3"/>
      <c r="J43" s="75"/>
    </row>
    <row r="44" spans="4:10">
      <c r="D44" s="1" t="s">
        <v>292</v>
      </c>
      <c r="E44" s="1">
        <f>SIN(E29+E36)*E42</f>
        <v>0.46774927296425256</v>
      </c>
      <c r="F44" s="1" t="s">
        <v>245</v>
      </c>
      <c r="G44" s="74"/>
      <c r="H44" s="3" t="s">
        <v>292</v>
      </c>
      <c r="I44" s="83">
        <f>D3-E44</f>
        <v>-31.621596239629262</v>
      </c>
      <c r="J44" s="75"/>
    </row>
    <row r="45" spans="4:10">
      <c r="G45" s="74"/>
      <c r="H45" s="3"/>
      <c r="I45" s="3"/>
      <c r="J45" s="75"/>
    </row>
    <row r="46" spans="4:10">
      <c r="D46" s="1" t="s">
        <v>293</v>
      </c>
      <c r="E46" s="1">
        <f>COS(E29+E36)*E42*-1</f>
        <v>0.31533811882112445</v>
      </c>
      <c r="F46" s="1" t="s">
        <v>245</v>
      </c>
      <c r="G46" s="74"/>
      <c r="H46" s="3" t="s">
        <v>293</v>
      </c>
      <c r="I46" s="83">
        <f>E3+E46</f>
        <v>31.124191313424749</v>
      </c>
      <c r="J46" s="75"/>
    </row>
    <row r="47" spans="4:10">
      <c r="G47" s="74"/>
      <c r="H47" s="3"/>
      <c r="I47" s="3"/>
      <c r="J47" s="75"/>
    </row>
    <row r="48" spans="4:10">
      <c r="G48" s="74"/>
      <c r="H48" s="3"/>
      <c r="I48" s="3"/>
      <c r="J48" s="75"/>
    </row>
    <row r="49" spans="7:10" ht="16" thickBot="1">
      <c r="G49" s="77"/>
      <c r="H49" s="78"/>
      <c r="I49" s="78"/>
      <c r="J49" s="79"/>
    </row>
  </sheetData>
  <pageMargins left="0.7" right="0.7" top="0.78740157499999996" bottom="0.78740157499999996" header="0.3" footer="0.3"/>
  <pageSetup paperSize="9" orientation="portrait"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S35"/>
  <sheetViews>
    <sheetView workbookViewId="0">
      <selection activeCell="A7" sqref="A7:Q19"/>
    </sheetView>
  </sheetViews>
  <sheetFormatPr baseColWidth="10" defaultRowHeight="14.5"/>
  <cols>
    <col min="2" max="2" width="11.08984375" bestFit="1" customWidth="1"/>
    <col min="4" max="4" width="13" bestFit="1" customWidth="1"/>
    <col min="5" max="5" width="12.90625" bestFit="1" customWidth="1"/>
    <col min="6" max="16" width="11.08984375" bestFit="1" customWidth="1"/>
  </cols>
  <sheetData>
    <row r="1" spans="1:17">
      <c r="A1" s="84" t="s">
        <v>213</v>
      </c>
      <c r="B1" s="84" t="s">
        <v>216</v>
      </c>
      <c r="C1" s="84" t="s">
        <v>212</v>
      </c>
      <c r="D1" s="84" t="str">
        <f>STAR!AA8</f>
        <v>Entfernung y</v>
      </c>
      <c r="E1" s="84" t="str">
        <f>STAR!AB8</f>
        <v>Entfernung x</v>
      </c>
      <c r="F1" s="84" t="str">
        <f>STAR!AC8</f>
        <v>Höhe [km]</v>
      </c>
      <c r="G1" s="84" t="str">
        <f>STAR!AD8</f>
        <v>speed [km/h]</v>
      </c>
      <c r="H1" s="84" t="s">
        <v>217</v>
      </c>
      <c r="I1" s="84" t="s">
        <v>218</v>
      </c>
      <c r="J1" s="84" t="s">
        <v>219</v>
      </c>
      <c r="K1" s="84" t="s">
        <v>220</v>
      </c>
      <c r="L1" s="84" t="s">
        <v>221</v>
      </c>
      <c r="M1" s="84" t="s">
        <v>222</v>
      </c>
      <c r="N1" s="84" t="s">
        <v>223</v>
      </c>
      <c r="O1" s="84" t="s">
        <v>224</v>
      </c>
      <c r="P1" s="84" t="s">
        <v>225</v>
      </c>
      <c r="Q1" s="84" t="s">
        <v>226</v>
      </c>
    </row>
    <row r="2" spans="1:17">
      <c r="A2" s="84" t="s">
        <v>214</v>
      </c>
      <c r="B2" s="84">
        <v>30</v>
      </c>
      <c r="C2" s="84" t="str">
        <f>Input!$I$41</f>
        <v>DAL110</v>
      </c>
      <c r="D2" s="85">
        <f>STAR!AA138</f>
        <v>-96.490038633333199</v>
      </c>
      <c r="E2" s="86">
        <f>STAR!AB138</f>
        <v>51.126151885254394</v>
      </c>
      <c r="F2" s="87">
        <f>STAR!AC138</f>
        <v>3.6576</v>
      </c>
      <c r="G2" s="87">
        <f>STAR!AD138</f>
        <v>425.96000000000004</v>
      </c>
      <c r="H2" s="87">
        <f>Input!$G$14</f>
        <v>0</v>
      </c>
      <c r="I2" s="87">
        <f>Input!$G$16</f>
        <v>0</v>
      </c>
      <c r="J2" s="87">
        <f>Input!$G$18</f>
        <v>0</v>
      </c>
      <c r="K2" s="87">
        <f>Input!$G$20</f>
        <v>0</v>
      </c>
      <c r="L2" s="87">
        <f>Input!$G$22</f>
        <v>0</v>
      </c>
      <c r="M2" s="87">
        <f>Input!$G$24</f>
        <v>0</v>
      </c>
      <c r="N2" s="87">
        <f ca="1">IF(F2=0,0,IF((F2+Input!$G$26)&gt;=0,Input!$G$26*(RAND()-RAND()),0))</f>
        <v>-2.5988052367055897E-2</v>
      </c>
      <c r="O2" s="87">
        <f ca="1">IF(F2=0,0,IF((F2+Input!$G$26)&gt;=0,Input!$G$28*(RAND()-RAND()),0))</f>
        <v>-0.58418615493387627</v>
      </c>
      <c r="P2" s="87">
        <f ca="1">IF(F2=0,0,IF((F2+Input!$G$26)&gt;=0,Input!$G$30*(RAND()-RAND()),0))</f>
        <v>-0.1171999508505476</v>
      </c>
      <c r="Q2" s="85" t="str">
        <f>Input!$J$41</f>
        <v>L</v>
      </c>
    </row>
    <row r="3" spans="1:17">
      <c r="A3" s="84" t="s">
        <v>214</v>
      </c>
      <c r="B3" s="84">
        <v>31</v>
      </c>
      <c r="C3" s="84" t="str">
        <f>Input!$I$41</f>
        <v>DAL110</v>
      </c>
      <c r="D3" s="85">
        <v>-32.686059354316036</v>
      </c>
      <c r="E3" s="86">
        <v>31.285318319725111</v>
      </c>
      <c r="F3" s="87">
        <v>2.6</v>
      </c>
      <c r="G3" s="87">
        <f>STAR!AD139</f>
        <v>425.96000000000004</v>
      </c>
      <c r="H3" s="87">
        <f>Input!$G$14</f>
        <v>0</v>
      </c>
      <c r="I3" s="87">
        <f>Input!$G$16</f>
        <v>0</v>
      </c>
      <c r="J3" s="87">
        <f>Input!$G$18</f>
        <v>0</v>
      </c>
      <c r="K3" s="87">
        <f>Input!$G$20</f>
        <v>0</v>
      </c>
      <c r="L3" s="87">
        <f>Input!$G$22</f>
        <v>0</v>
      </c>
      <c r="M3" s="87">
        <f>Input!$G$24</f>
        <v>0</v>
      </c>
      <c r="N3" s="87">
        <f ca="1">IF(F3=0,0,IF((F3+Input!$G$26)&gt;=0,Input!$G$26*(RAND()-RAND()),0))</f>
        <v>0.10224757190296829</v>
      </c>
      <c r="O3" s="87">
        <f ca="1">IF(F3=0,0,IF((F3+Input!$G$26)&gt;=0,Input!$G$28*(RAND()-RAND()),0))</f>
        <v>-0.1669334609065643</v>
      </c>
      <c r="P3" s="87">
        <f ca="1">IF(F3=0,0,IF((F3+Input!$G$26)&gt;=0,Input!$G$30*(RAND()-RAND()),0))</f>
        <v>6.200456170316504E-2</v>
      </c>
      <c r="Q3" s="85" t="str">
        <f>Input!$J$41</f>
        <v>L</v>
      </c>
    </row>
    <row r="4" spans="1:17">
      <c r="A4" s="84" t="s">
        <v>214</v>
      </c>
      <c r="B4" s="84">
        <v>32</v>
      </c>
      <c r="C4" s="84" t="str">
        <f>Input!$I$41</f>
        <v>DAL110</v>
      </c>
      <c r="D4" s="85">
        <v>-31.621596239629262</v>
      </c>
      <c r="E4" s="86">
        <v>31.124191313424749</v>
      </c>
      <c r="F4" s="87">
        <v>2.6</v>
      </c>
      <c r="G4" s="87">
        <f>STAR!AD140</f>
        <v>425.96000000000004</v>
      </c>
      <c r="H4" s="87">
        <f>Input!$G$14</f>
        <v>0</v>
      </c>
      <c r="I4" s="87">
        <f>Input!$G$16</f>
        <v>0</v>
      </c>
      <c r="J4" s="87">
        <f>Input!$G$18</f>
        <v>0</v>
      </c>
      <c r="K4" s="87">
        <f>Input!$G$20</f>
        <v>0</v>
      </c>
      <c r="L4" s="87">
        <f>Input!$G$22</f>
        <v>0</v>
      </c>
      <c r="M4" s="87">
        <f>Input!$G$24</f>
        <v>0</v>
      </c>
      <c r="N4" s="87">
        <f ca="1">IF(F4=0,0,IF((F4+Input!$G$26)&gt;=0,Input!$G$26*(RAND()-RAND()),0))</f>
        <v>3.5373865999885387E-2</v>
      </c>
      <c r="O4" s="87">
        <f ca="1">IF(F4=0,0,IF((F4+Input!$G$26)&gt;=0,Input!$G$28*(RAND()-RAND()),0))</f>
        <v>0.56327012721451519</v>
      </c>
      <c r="P4" s="87">
        <f ca="1">IF(F4=0,0,IF((F4+Input!$G$26)&gt;=0,Input!$G$30*(RAND()-RAND()),0))</f>
        <v>-3.4936879564139579E-2</v>
      </c>
      <c r="Q4" s="85" t="str">
        <f>Input!$J$41</f>
        <v>L</v>
      </c>
    </row>
    <row r="5" spans="1:17">
      <c r="A5" s="84" t="s">
        <v>214</v>
      </c>
      <c r="B5" s="84">
        <v>33</v>
      </c>
      <c r="C5" s="84" t="str">
        <f>Input!$I$41</f>
        <v>DAL110</v>
      </c>
      <c r="D5" s="85">
        <v>-30.356549392050525</v>
      </c>
      <c r="E5" s="86">
        <v>32.201336729099495</v>
      </c>
      <c r="F5" s="87">
        <v>2.6</v>
      </c>
      <c r="G5" s="87">
        <f>STAR!AD141</f>
        <v>425.96000000000004</v>
      </c>
      <c r="H5" s="87">
        <f>Input!$G$14</f>
        <v>0</v>
      </c>
      <c r="I5" s="87">
        <f>Input!$G$16</f>
        <v>0</v>
      </c>
      <c r="J5" s="87">
        <f>Input!$G$18</f>
        <v>0</v>
      </c>
      <c r="K5" s="87">
        <f>Input!$G$20</f>
        <v>0</v>
      </c>
      <c r="L5" s="87">
        <f>Input!$G$22</f>
        <v>0</v>
      </c>
      <c r="M5" s="87">
        <f>Input!$G$24</f>
        <v>0</v>
      </c>
      <c r="N5" s="87">
        <f ca="1">IF(F5=0,0,IF((F5+Input!$G$26)&gt;=0,Input!$G$26*(RAND()-RAND()),0))</f>
        <v>1.8364736191940761E-2</v>
      </c>
      <c r="O5" s="87">
        <f ca="1">IF(F5=0,0,IF((F5+Input!$G$26)&gt;=0,Input!$G$28*(RAND()-RAND()),0))</f>
        <v>0.6247799924454569</v>
      </c>
      <c r="P5" s="87">
        <f ca="1">IF(F5=0,0,IF((F5+Input!$G$26)&gt;=0,Input!$G$30*(RAND()-RAND()),0))</f>
        <v>4.5909257703747375E-2</v>
      </c>
      <c r="Q5" s="85" t="str">
        <f>Input!$J$41</f>
        <v>L</v>
      </c>
    </row>
    <row r="6" spans="1:17">
      <c r="A6" s="84" t="s">
        <v>214</v>
      </c>
      <c r="B6" s="84">
        <v>30</v>
      </c>
      <c r="C6" s="84" t="str">
        <f>Input!$I$41</f>
        <v>DAL110</v>
      </c>
      <c r="D6" s="85">
        <v>-24.877763633331586</v>
      </c>
      <c r="E6" s="86">
        <v>41.770058873695845</v>
      </c>
      <c r="F6" s="87">
        <v>2.4</v>
      </c>
      <c r="G6" s="87">
        <v>425.96000000000004</v>
      </c>
      <c r="H6" s="87">
        <f>Input!$G$14</f>
        <v>0</v>
      </c>
      <c r="I6" s="87">
        <f>Input!$G$16</f>
        <v>0</v>
      </c>
      <c r="J6" s="87">
        <f>Input!$G$18</f>
        <v>0</v>
      </c>
      <c r="K6" s="87">
        <f>Input!$G$20</f>
        <v>0</v>
      </c>
      <c r="L6" s="87">
        <f>Input!$G$22</f>
        <v>0</v>
      </c>
      <c r="M6" s="87">
        <f>Input!$G$24</f>
        <v>0</v>
      </c>
      <c r="N6" s="87">
        <f ca="1">IF(F6=0,0,IF((F6+Input!$G$26)&gt;=0,Input!$G$26*(RAND()-RAND()),0))</f>
        <v>6.291941345414051E-2</v>
      </c>
      <c r="O6" s="87">
        <f ca="1">IF(F6=0,0,IF((F6+Input!$G$26)&gt;=0,Input!$G$28*(RAND()-RAND()),0))</f>
        <v>-0.21955760602289798</v>
      </c>
      <c r="P6" s="87">
        <f ca="1">IF(F6=0,0,IF((F6+Input!$G$26)&gt;=0,Input!$G$30*(RAND()-RAND()),0))</f>
        <v>-0.16373938179827183</v>
      </c>
      <c r="Q6" s="85" t="str">
        <f>Input!$J$41</f>
        <v>L</v>
      </c>
    </row>
    <row r="7" spans="1:17">
      <c r="A7" s="84" t="s">
        <v>214</v>
      </c>
      <c r="B7" s="84">
        <v>30</v>
      </c>
      <c r="C7" s="84" t="str">
        <f>Input!$I$41</f>
        <v>DAL110</v>
      </c>
      <c r="D7" s="85">
        <v>-14.669080299999683</v>
      </c>
      <c r="E7" s="86">
        <v>49.286998679515641</v>
      </c>
      <c r="F7" s="87">
        <v>2.2000000000000002</v>
      </c>
      <c r="G7" s="87">
        <v>425.96000000000004</v>
      </c>
      <c r="H7" s="87">
        <f>Input!$G$14</f>
        <v>0</v>
      </c>
      <c r="I7" s="87">
        <f>Input!$G$16</f>
        <v>0</v>
      </c>
      <c r="J7" s="87">
        <f>Input!$G$18</f>
        <v>0</v>
      </c>
      <c r="K7" s="87">
        <f>Input!$G$20</f>
        <v>0</v>
      </c>
      <c r="L7" s="87">
        <f>Input!$G$22</f>
        <v>0</v>
      </c>
      <c r="M7" s="87">
        <f>Input!$G$24</f>
        <v>0</v>
      </c>
      <c r="N7" s="87">
        <f ca="1">IF(F7=0,0,IF((F7+Input!$G$26)&gt;=0,Input!$G$26*(RAND()-RAND()),0))</f>
        <v>-0.10161662490513476</v>
      </c>
      <c r="O7" s="87">
        <f ca="1">IF(F7=0,0,IF((F7+Input!$G$26)&gt;=0,Input!$G$28*(RAND()-RAND()),0))</f>
        <v>0.32459223885051791</v>
      </c>
      <c r="P7" s="87">
        <f ca="1">IF(F7=0,0,IF((F7+Input!$G$26)&gt;=0,Input!$G$30*(RAND()-RAND()),0))</f>
        <v>6.8540029337480823E-2</v>
      </c>
      <c r="Q7" s="85" t="str">
        <f>Input!$J$41</f>
        <v>L</v>
      </c>
    </row>
    <row r="8" spans="1:17">
      <c r="A8" s="84" t="s">
        <v>214</v>
      </c>
      <c r="B8" s="84">
        <v>30</v>
      </c>
      <c r="C8" s="84" t="str">
        <f>Input!$I$41</f>
        <v>DAL110</v>
      </c>
      <c r="D8" s="85">
        <v>-4.5448802503622954</v>
      </c>
      <c r="E8" s="86">
        <v>51.538728594776629</v>
      </c>
      <c r="F8" s="87">
        <v>2</v>
      </c>
      <c r="G8" s="87">
        <v>425.96000000000004</v>
      </c>
      <c r="H8" s="87">
        <f>Input!$G$14</f>
        <v>0</v>
      </c>
      <c r="I8" s="87">
        <f>Input!$G$16</f>
        <v>0</v>
      </c>
      <c r="J8" s="87">
        <f>Input!$G$18</f>
        <v>0</v>
      </c>
      <c r="K8" s="87">
        <f>Input!$G$20</f>
        <v>0</v>
      </c>
      <c r="L8" s="87">
        <f>Input!$G$22</f>
        <v>0</v>
      </c>
      <c r="M8" s="87">
        <f>Input!$G$24</f>
        <v>0</v>
      </c>
      <c r="N8" s="87">
        <f ca="1">IF(F8=0,0,IF((F8+Input!$G$26)&gt;=0,Input!$G$26*(RAND()-RAND()),0))</f>
        <v>0.11503465776821931</v>
      </c>
      <c r="O8" s="87">
        <f ca="1">IF(F8=0,0,IF((F8+Input!$G$26)&gt;=0,Input!$G$28*(RAND()-RAND()),0))</f>
        <v>-0.32198682260653838</v>
      </c>
      <c r="P8" s="87">
        <f ca="1">IF(F8=0,0,IF((F8+Input!$G$26)&gt;=0,Input!$G$30*(RAND()-RAND()),0))</f>
        <v>-0.1345389756311744</v>
      </c>
      <c r="Q8" s="85" t="str">
        <f>Input!$J$41</f>
        <v>L</v>
      </c>
    </row>
    <row r="9" spans="1:17">
      <c r="A9" s="84" t="s">
        <v>214</v>
      </c>
      <c r="B9" s="84">
        <v>30</v>
      </c>
      <c r="C9" s="84" t="str">
        <f>Input!$I$41</f>
        <v>DAL110</v>
      </c>
      <c r="D9" s="85">
        <v>-3.1712072158212812</v>
      </c>
      <c r="E9" s="86">
        <v>51.147791723838871</v>
      </c>
      <c r="F9" s="87">
        <v>1.9</v>
      </c>
      <c r="G9" s="87">
        <v>425.96000000000004</v>
      </c>
      <c r="H9" s="87">
        <f>Input!$G$14</f>
        <v>0</v>
      </c>
      <c r="I9" s="87">
        <f>Input!$G$16</f>
        <v>0</v>
      </c>
      <c r="J9" s="87">
        <f>Input!$G$18</f>
        <v>0</v>
      </c>
      <c r="K9" s="87">
        <f>Input!$G$20</f>
        <v>0</v>
      </c>
      <c r="L9" s="87">
        <f>Input!$G$22</f>
        <v>0</v>
      </c>
      <c r="M9" s="87">
        <f>Input!$G$24</f>
        <v>0</v>
      </c>
      <c r="N9" s="87">
        <f ca="1">IF(F9=0,0,IF((F9+Input!$G$26)&gt;=0,Input!$G$26*(RAND()-RAND()),0))</f>
        <v>4.312230712706094E-3</v>
      </c>
      <c r="O9" s="87">
        <f ca="1">IF(F9=0,0,IF((F9+Input!$G$26)&gt;=0,Input!$G$28*(RAND()-RAND()),0))</f>
        <v>0.16399436353764638</v>
      </c>
      <c r="P9" s="87">
        <f ca="1">IF(F9=0,0,IF((F9+Input!$G$26)&gt;=0,Input!$G$30*(RAND()-RAND()),0))</f>
        <v>0.14461513386949537</v>
      </c>
      <c r="Q9" s="85" t="str">
        <f>Input!$J$41</f>
        <v>L</v>
      </c>
    </row>
    <row r="10" spans="1:17">
      <c r="A10" s="84" t="s">
        <v>214</v>
      </c>
      <c r="B10" s="84">
        <v>30</v>
      </c>
      <c r="C10" s="84" t="str">
        <f>Input!$I$41</f>
        <v>DAL110</v>
      </c>
      <c r="D10" s="85">
        <v>-2.7521835420224638</v>
      </c>
      <c r="E10" s="86">
        <v>49.761777843881362</v>
      </c>
      <c r="F10" s="87">
        <v>1.8</v>
      </c>
      <c r="G10" s="87">
        <v>425.96</v>
      </c>
      <c r="H10" s="87">
        <f>Input!$G$14</f>
        <v>0</v>
      </c>
      <c r="I10" s="87">
        <f>Input!$G$16</f>
        <v>0</v>
      </c>
      <c r="J10" s="87">
        <f>Input!$G$18</f>
        <v>0</v>
      </c>
      <c r="K10" s="87">
        <f>Input!$G$20</f>
        <v>0</v>
      </c>
      <c r="L10" s="87">
        <f>Input!$G$22</f>
        <v>0</v>
      </c>
      <c r="M10" s="87">
        <f>Input!$G$24</f>
        <v>0</v>
      </c>
      <c r="N10" s="87">
        <f ca="1">IF(F10=0,0,IF((F10+Input!$G$26)&gt;=0,Input!$G$26*(RAND()-RAND()),0))</f>
        <v>8.7115678520144776E-2</v>
      </c>
      <c r="O10" s="87">
        <f ca="1">IF(F10=0,0,IF((F10+Input!$G$26)&gt;=0,Input!$G$28*(RAND()-RAND()),0))</f>
        <v>-0.42446608651095291</v>
      </c>
      <c r="P10" s="87">
        <f ca="1">IF(F10=0,0,IF((F10+Input!$G$26)&gt;=0,Input!$G$30*(RAND()-RAND()),0))</f>
        <v>-0.11726394690654719</v>
      </c>
      <c r="Q10" s="85" t="str">
        <f>Input!$J$41</f>
        <v>L</v>
      </c>
    </row>
    <row r="11" spans="1:17">
      <c r="A11" s="84" t="s">
        <v>214</v>
      </c>
      <c r="B11" s="84">
        <v>30</v>
      </c>
      <c r="C11" s="84" t="str">
        <f>Input!$I$41</f>
        <v>DAL110</v>
      </c>
      <c r="D11" s="85">
        <v>-7.3814506974807026</v>
      </c>
      <c r="E11" s="86">
        <v>28.045468182078956</v>
      </c>
      <c r="F11" s="87">
        <v>1.4</v>
      </c>
      <c r="G11" s="87">
        <v>370.40000000000003</v>
      </c>
      <c r="H11" s="87">
        <f>Input!$G$14</f>
        <v>0</v>
      </c>
      <c r="I11" s="87">
        <f>Input!$G$16</f>
        <v>0</v>
      </c>
      <c r="J11" s="87">
        <f>Input!$G$18</f>
        <v>0</v>
      </c>
      <c r="K11" s="87">
        <f>Input!$G$20</f>
        <v>0</v>
      </c>
      <c r="L11" s="87">
        <f>Input!$G$22</f>
        <v>0</v>
      </c>
      <c r="M11" s="87">
        <f>Input!$G$24</f>
        <v>0</v>
      </c>
      <c r="N11" s="87">
        <f ca="1">IF(F11=0,0,IF((F11+Input!$G$26)&gt;=0,Input!$G$26*(RAND()-RAND()),0))</f>
        <v>2.362749078805006E-2</v>
      </c>
      <c r="O11" s="87">
        <f ca="1">IF(F11=0,0,IF((F11+Input!$G$26)&gt;=0,Input!$G$28*(RAND()-RAND()),0))</f>
        <v>0.54995004020444405</v>
      </c>
      <c r="P11" s="87">
        <f ca="1">IF(F11=0,0,IF((F11+Input!$G$26)&gt;=0,Input!$G$30*(RAND()-RAND()),0))</f>
        <v>0.18363261276130041</v>
      </c>
      <c r="Q11" s="85" t="str">
        <f>Input!$J$41</f>
        <v>L</v>
      </c>
    </row>
    <row r="12" spans="1:17">
      <c r="A12" s="84" t="s">
        <v>214</v>
      </c>
      <c r="B12" s="84">
        <v>30</v>
      </c>
      <c r="C12" s="84" t="str">
        <f>Input!$I$41</f>
        <v>DAL110</v>
      </c>
      <c r="D12" s="85">
        <v>-7.4104229896057721</v>
      </c>
      <c r="E12" s="86">
        <v>26.631354867147593</v>
      </c>
      <c r="F12" s="87">
        <v>1.3</v>
      </c>
      <c r="G12" s="87">
        <v>370.40000000000003</v>
      </c>
      <c r="H12" s="87">
        <f>Input!$G$14</f>
        <v>0</v>
      </c>
      <c r="I12" s="87">
        <f>Input!$G$16</f>
        <v>0</v>
      </c>
      <c r="J12" s="87">
        <f>Input!$G$18</f>
        <v>0</v>
      </c>
      <c r="K12" s="87">
        <f>Input!$G$20</f>
        <v>0</v>
      </c>
      <c r="L12" s="87">
        <f>Input!$G$22</f>
        <v>0</v>
      </c>
      <c r="M12" s="87">
        <f>Input!$G$24</f>
        <v>0</v>
      </c>
      <c r="N12" s="87">
        <f ca="1">IF(F12=0,0,IF((F12+Input!$G$26)&gt;=0,Input!$G$26*(RAND()-RAND()),0))</f>
        <v>2.5438564101719466E-2</v>
      </c>
      <c r="O12" s="87">
        <f ca="1">IF(F12=0,0,IF((F12+Input!$G$26)&gt;=0,Input!$G$28*(RAND()-RAND()),0))</f>
        <v>-0.1432438126435519</v>
      </c>
      <c r="P12" s="87">
        <f ca="1">IF(F12=0,0,IF((F12+Input!$G$26)&gt;=0,Input!$G$30*(RAND()-RAND()),0))</f>
        <v>-8.5962173280011905E-2</v>
      </c>
      <c r="Q12" s="85" t="str">
        <f>Input!$J$41</f>
        <v>L</v>
      </c>
    </row>
    <row r="13" spans="1:17">
      <c r="A13" s="84" t="s">
        <v>214</v>
      </c>
      <c r="B13" s="84">
        <v>30</v>
      </c>
      <c r="C13" s="84" t="str">
        <f>Input!$I$41</f>
        <v>DAL110</v>
      </c>
      <c r="D13" s="85">
        <v>-6.3498839840442116</v>
      </c>
      <c r="E13" s="86">
        <v>25.100429625155286</v>
      </c>
      <c r="F13" s="87">
        <v>1.2</v>
      </c>
      <c r="G13" s="87">
        <v>370.40000000000003</v>
      </c>
      <c r="H13" s="87">
        <f>Input!$G$14</f>
        <v>0</v>
      </c>
      <c r="I13" s="87">
        <f>Input!$G$16</f>
        <v>0</v>
      </c>
      <c r="J13" s="87">
        <f>Input!$G$18</f>
        <v>0</v>
      </c>
      <c r="K13" s="87">
        <f>Input!$G$20</f>
        <v>0</v>
      </c>
      <c r="L13" s="87">
        <f>Input!$G$22</f>
        <v>0</v>
      </c>
      <c r="M13" s="87">
        <f>Input!$G$24</f>
        <v>0</v>
      </c>
      <c r="N13" s="87">
        <f ca="1">IF(F13=0,0,IF((F13+Input!$G$26)&gt;=0,Input!$G$26*(RAND()-RAND()),0))</f>
        <v>-4.5718872872635603E-2</v>
      </c>
      <c r="O13" s="87">
        <f ca="1">IF(F13=0,0,IF((F13+Input!$G$26)&gt;=0,Input!$G$28*(RAND()-RAND()),0))</f>
        <v>1.6246855165663886E-2</v>
      </c>
      <c r="P13" s="87">
        <f ca="1">IF(F13=0,0,IF((F13+Input!$G$26)&gt;=0,Input!$G$30*(RAND()-RAND()),0))</f>
        <v>-5.0713698766104175E-2</v>
      </c>
      <c r="Q13" s="85" t="str">
        <f>Input!$J$41</f>
        <v>L</v>
      </c>
    </row>
    <row r="14" spans="1:17">
      <c r="A14" s="84" t="s">
        <v>214</v>
      </c>
      <c r="B14" s="84">
        <v>30</v>
      </c>
      <c r="C14" s="84" t="str">
        <f>Input!$I$41</f>
        <v>DAL110</v>
      </c>
      <c r="D14" s="85">
        <v>-2.6826550026818783</v>
      </c>
      <c r="E14" s="86">
        <v>22.092585972400276</v>
      </c>
      <c r="F14" s="87">
        <v>1</v>
      </c>
      <c r="G14" s="87">
        <v>333.36</v>
      </c>
      <c r="H14" s="87">
        <f>Input!$G$14</f>
        <v>0</v>
      </c>
      <c r="I14" s="87">
        <f>Input!$G$16</f>
        <v>0</v>
      </c>
      <c r="J14" s="87">
        <f>Input!$G$18</f>
        <v>0</v>
      </c>
      <c r="K14" s="87">
        <f>Input!$G$20</f>
        <v>0</v>
      </c>
      <c r="L14" s="87">
        <f>Input!$G$22</f>
        <v>0</v>
      </c>
      <c r="M14" s="87">
        <f>Input!$G$24</f>
        <v>0</v>
      </c>
      <c r="N14" s="87">
        <f ca="1">IF(F14=0,0,IF((F14+Input!$G$26)&gt;=0,Input!$G$26*(RAND()-RAND()),0))</f>
        <v>-5.3495447463232801E-2</v>
      </c>
      <c r="O14" s="87">
        <f ca="1">IF(F14=0,0,IF((F14+Input!$G$26)&gt;=0,Input!$G$28*(RAND()-RAND()),0))</f>
        <v>-0.25976378261505967</v>
      </c>
      <c r="P14" s="87">
        <f ca="1">IF(F14=0,0,IF((F14+Input!$G$26)&gt;=0,Input!$G$30*(RAND()-RAND()),0))</f>
        <v>-0.18213561867916764</v>
      </c>
      <c r="Q14" s="85" t="str">
        <f>Input!$J$41</f>
        <v>L</v>
      </c>
    </row>
    <row r="15" spans="1:17">
      <c r="A15" s="84" t="s">
        <v>214</v>
      </c>
      <c r="B15" s="84">
        <v>30</v>
      </c>
      <c r="C15" s="84" t="str">
        <f>Input!$I$41</f>
        <v>DAL110</v>
      </c>
      <c r="D15" s="85">
        <v>-2.1985761837772633</v>
      </c>
      <c r="E15" s="86">
        <v>21.613102334706571</v>
      </c>
      <c r="F15" s="87">
        <v>0.91439999999999999</v>
      </c>
      <c r="G15" s="87">
        <v>333.36</v>
      </c>
      <c r="H15" s="87">
        <f>Input!$G$14</f>
        <v>0</v>
      </c>
      <c r="I15" s="87">
        <f>Input!$G$16</f>
        <v>0</v>
      </c>
      <c r="J15" s="87">
        <f>Input!$G$18</f>
        <v>0</v>
      </c>
      <c r="K15" s="87">
        <f>Input!$G$20</f>
        <v>0</v>
      </c>
      <c r="L15" s="87">
        <f>Input!$G$22</f>
        <v>0</v>
      </c>
      <c r="M15" s="87">
        <f>Input!$G$24</f>
        <v>0</v>
      </c>
      <c r="N15" s="87">
        <f ca="1">IF(F15=0,0,IF((F15+Input!$G$26)&gt;=0,Input!$G$26*(RAND()-RAND()),0))</f>
        <v>-6.5062155612478745E-2</v>
      </c>
      <c r="O15" s="87">
        <f ca="1">IF(F15=0,0,IF((F15+Input!$G$26)&gt;=0,Input!$G$28*(RAND()-RAND()),0))</f>
        <v>-0.45158717344804888</v>
      </c>
      <c r="P15" s="87">
        <f ca="1">IF(F15=0,0,IF((F15+Input!$G$26)&gt;=0,Input!$G$30*(RAND()-RAND()),0))</f>
        <v>-0.17781386363949037</v>
      </c>
      <c r="Q15" s="85" t="str">
        <f>Input!$J$41</f>
        <v>L</v>
      </c>
    </row>
    <row r="16" spans="1:17">
      <c r="A16" s="84" t="s">
        <v>214</v>
      </c>
      <c r="B16" s="84">
        <v>30</v>
      </c>
      <c r="C16" s="84" t="str">
        <f>Input!$I$41</f>
        <v>DAL110</v>
      </c>
      <c r="D16" s="85">
        <v>-1.9601475867372102</v>
      </c>
      <c r="E16" s="86">
        <v>20.737321087079739</v>
      </c>
      <c r="F16" s="87">
        <v>0.9</v>
      </c>
      <c r="G16" s="87">
        <v>333.36</v>
      </c>
      <c r="H16" s="87">
        <f>Input!$G$14</f>
        <v>0</v>
      </c>
      <c r="I16" s="87">
        <f>Input!$G$16</f>
        <v>0</v>
      </c>
      <c r="J16" s="87">
        <f>Input!$G$18</f>
        <v>0</v>
      </c>
      <c r="K16" s="87">
        <f>Input!$G$20</f>
        <v>0</v>
      </c>
      <c r="L16" s="87">
        <f>Input!$G$22</f>
        <v>0</v>
      </c>
      <c r="M16" s="87">
        <f>Input!$G$24</f>
        <v>0</v>
      </c>
      <c r="N16" s="87">
        <f ca="1">IF(F16=0,0,IF((F16+Input!$G$26)&gt;=0,Input!$G$26*(RAND()-RAND()),0))</f>
        <v>1.3926298840909157E-2</v>
      </c>
      <c r="O16" s="87">
        <f ca="1">IF(F16=0,0,IF((F16+Input!$G$26)&gt;=0,Input!$G$28*(RAND()-RAND()),0))</f>
        <v>-0.24398225624782099</v>
      </c>
      <c r="P16" s="87">
        <f ca="1">IF(F16=0,0,IF((F16+Input!$G$26)&gt;=0,Input!$G$30*(RAND()-RAND()),0))</f>
        <v>-6.115216359474792E-2</v>
      </c>
      <c r="Q16" s="85" t="str">
        <f>Input!$J$41</f>
        <v>L</v>
      </c>
    </row>
    <row r="17" spans="1:17">
      <c r="A17" s="84" t="s">
        <v>214</v>
      </c>
      <c r="B17" s="84">
        <v>30</v>
      </c>
      <c r="C17" s="84" t="str">
        <f>Input!$I$41</f>
        <v>DAL110</v>
      </c>
      <c r="D17" s="85">
        <v>-1.3439969666663423</v>
      </c>
      <c r="E17" s="86">
        <v>14.319130864994273</v>
      </c>
      <c r="F17" s="87">
        <v>0.76200000000000001</v>
      </c>
      <c r="G17" s="87">
        <v>277.8</v>
      </c>
      <c r="H17" s="87">
        <f>Input!$G$14</f>
        <v>0</v>
      </c>
      <c r="I17" s="87">
        <f>Input!$G$16</f>
        <v>0</v>
      </c>
      <c r="J17" s="87">
        <f>Input!$G$18</f>
        <v>0</v>
      </c>
      <c r="K17" s="87">
        <f>Input!$G$20</f>
        <v>0</v>
      </c>
      <c r="L17" s="87">
        <f>Input!$G$22</f>
        <v>0</v>
      </c>
      <c r="M17" s="87">
        <f>Input!$G$24</f>
        <v>0</v>
      </c>
      <c r="N17" s="87">
        <f ca="1">IF(F17=0,0,IF((F17+Input!$G$26)&gt;=0,Input!$G$26*(RAND()-RAND()),0))</f>
        <v>1.1407184440468787E-3</v>
      </c>
      <c r="O17" s="87">
        <f ca="1">IF(F17=0,0,IF((F17+Input!$G$26)&gt;=0,Input!$G$28*(RAND()-RAND()),0))</f>
        <v>-0.17747603309589022</v>
      </c>
      <c r="P17" s="87">
        <f ca="1">IF(F17=0,0,IF((F17+Input!$G$26)&gt;=0,Input!$G$30*(RAND()-RAND()),0))</f>
        <v>9.5863623315877833E-2</v>
      </c>
      <c r="Q17" s="85" t="str">
        <f>Input!$J$41</f>
        <v>L</v>
      </c>
    </row>
    <row r="18" spans="1:17">
      <c r="A18" s="84" t="s">
        <v>214</v>
      </c>
      <c r="B18" s="84">
        <v>30</v>
      </c>
      <c r="C18" s="84" t="str">
        <f>Input!$I$41</f>
        <v>DAL110</v>
      </c>
      <c r="D18">
        <v>-0.12588029999851641</v>
      </c>
      <c r="E18">
        <v>1.3308024140458954</v>
      </c>
      <c r="F18">
        <v>0</v>
      </c>
      <c r="G18">
        <v>260</v>
      </c>
      <c r="H18" s="87">
        <f>Input!$G$14</f>
        <v>0</v>
      </c>
      <c r="I18" s="87">
        <f>Input!$G$16</f>
        <v>0</v>
      </c>
      <c r="J18" s="87">
        <f>Input!$G$18</f>
        <v>0</v>
      </c>
      <c r="K18" s="87">
        <f>Input!$G$20</f>
        <v>0</v>
      </c>
      <c r="L18" s="87">
        <f>Input!$G$22</f>
        <v>0</v>
      </c>
      <c r="M18" s="87">
        <f>Input!$G$24</f>
        <v>0</v>
      </c>
      <c r="N18" s="87">
        <f ca="1">IF(F18=0,0,IF((F18+Input!$G$26)&gt;=0,Input!$G$26*(RAND()-RAND()),0))</f>
        <v>0</v>
      </c>
      <c r="O18" s="87">
        <f ca="1">IF(F18=0,0,IF((F18+Input!$G$26)&gt;=0,Input!$G$28*(RAND()-RAND()),0))</f>
        <v>0</v>
      </c>
      <c r="P18" s="87">
        <f ca="1">IF(F18=0,0,IF((F18+Input!$G$26)&gt;=0,Input!$G$30*(RAND()-RAND()),0))</f>
        <v>0</v>
      </c>
      <c r="Q18" s="85" t="str">
        <f>Input!$J$41</f>
        <v>L</v>
      </c>
    </row>
    <row r="19" spans="1:17">
      <c r="A19" s="84" t="s">
        <v>214</v>
      </c>
      <c r="B19" s="84">
        <v>30</v>
      </c>
      <c r="C19" s="84" t="str">
        <f>Input!$I$41</f>
        <v>DAL110</v>
      </c>
      <c r="D19">
        <v>0</v>
      </c>
      <c r="E19">
        <v>0</v>
      </c>
      <c r="F19">
        <v>0</v>
      </c>
      <c r="G19">
        <v>0</v>
      </c>
      <c r="H19" s="87">
        <f>Input!$G$14</f>
        <v>0</v>
      </c>
      <c r="I19" s="87">
        <f>Input!$G$16</f>
        <v>0</v>
      </c>
      <c r="J19" s="87">
        <f>Input!$G$18</f>
        <v>0</v>
      </c>
      <c r="K19" s="87">
        <f>Input!$G$20</f>
        <v>0</v>
      </c>
      <c r="L19" s="87">
        <f>Input!$G$22</f>
        <v>0</v>
      </c>
      <c r="M19" s="87">
        <f>Input!$G$24</f>
        <v>0</v>
      </c>
      <c r="N19" s="87">
        <f ca="1">IF(F19=0,0,IF((F19+Input!$G$26)&gt;=0,Input!$G$26*(RAND()-RAND()),0))</f>
        <v>0</v>
      </c>
      <c r="O19" s="87">
        <f ca="1">IF(F19=0,0,IF((F19+Input!$G$26)&gt;=0,Input!$G$28*(RAND()-RAND()),0))</f>
        <v>0</v>
      </c>
      <c r="P19" s="87">
        <f ca="1">IF(F19=0,0,IF((F19+Input!$G$26)&gt;=0,Input!$G$30*(RAND()-RAND()),0))</f>
        <v>0</v>
      </c>
      <c r="Q19" s="85" t="str">
        <f>Input!$J$41</f>
        <v>L</v>
      </c>
    </row>
    <row r="35" spans="19:19">
      <c r="S35" s="88"/>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0070C0"/>
  </sheetPr>
  <dimension ref="A1:Q16"/>
  <sheetViews>
    <sheetView workbookViewId="0">
      <selection activeCell="D5" sqref="D5:E7"/>
    </sheetView>
  </sheetViews>
  <sheetFormatPr baseColWidth="10" defaultRowHeight="15.5"/>
  <cols>
    <col min="1" max="1" width="9.36328125" style="1" bestFit="1" customWidth="1"/>
    <col min="2" max="2" width="11.54296875" style="1" bestFit="1" customWidth="1"/>
    <col min="3" max="3" width="7.36328125" style="1" bestFit="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Input!$K$42</f>
        <v>200</v>
      </c>
      <c r="C2" s="1" t="str">
        <f>Input!$I$42</f>
        <v>ROU200</v>
      </c>
      <c r="D2" s="43">
        <f>STAR!AA65</f>
        <v>-71.076538633332589</v>
      </c>
      <c r="E2" s="44">
        <f>STAR!AB65</f>
        <v>84.794818286904231</v>
      </c>
      <c r="F2" s="45">
        <f>STAR!AC65</f>
        <v>5.0292000000000003</v>
      </c>
      <c r="G2" s="45">
        <f>STAR!AD65</f>
        <v>500.04</v>
      </c>
      <c r="H2" s="45">
        <f>Input!$G$14</f>
        <v>0</v>
      </c>
      <c r="I2" s="45">
        <f>Input!$G$16</f>
        <v>0</v>
      </c>
      <c r="J2" s="45">
        <f>Input!$G$18</f>
        <v>0</v>
      </c>
      <c r="K2" s="45">
        <f>Input!$G$20</f>
        <v>0</v>
      </c>
      <c r="L2" s="45">
        <f>Input!$G$22</f>
        <v>0</v>
      </c>
      <c r="M2" s="45">
        <f>Input!$G$24</f>
        <v>0</v>
      </c>
      <c r="N2" s="45">
        <f ca="1">IF(F2=0,0,IF((F2+Input!$G$26)&gt;=0,Input!$G$26*(RAND()-RAND()),0))</f>
        <v>-3.3957218318430522E-2</v>
      </c>
      <c r="O2" s="45">
        <f ca="1">IF(F2=0,0,IF((F2+Input!$G$26)&gt;=0,Input!$G$28*(RAND()-RAND()),0))</f>
        <v>-0.34428467439974647</v>
      </c>
      <c r="P2" s="45">
        <f ca="1">IF(F2=0,0,IF((F2+Input!$G$26)&gt;=0,Input!$G$30*(RAND()-RAND()),0))</f>
        <v>-7.0514155094511116E-2</v>
      </c>
      <c r="Q2" s="43" t="str">
        <f>Input!$J$42</f>
        <v>M</v>
      </c>
    </row>
    <row r="3" spans="1:17">
      <c r="A3" s="1" t="s">
        <v>214</v>
      </c>
      <c r="B3" s="1">
        <f>Input!$K$42</f>
        <v>200</v>
      </c>
      <c r="C3" s="1" t="str">
        <f>Input!$I$42</f>
        <v>ROU200</v>
      </c>
      <c r="D3" s="43">
        <f>STAR!AA66</f>
        <v>-47.270705299999292</v>
      </c>
      <c r="E3" s="44">
        <f>STAR!AB66</f>
        <v>59.253071361514671</v>
      </c>
      <c r="F3" s="45">
        <f>STAR!AC66</f>
        <v>2.7432000000000003</v>
      </c>
      <c r="G3" s="45">
        <f>STAR!AD66</f>
        <v>444.48</v>
      </c>
      <c r="H3" s="45">
        <f>Input!$G$14</f>
        <v>0</v>
      </c>
      <c r="I3" s="45">
        <f>Input!$G$16</f>
        <v>0</v>
      </c>
      <c r="J3" s="45">
        <f>Input!$G$18</f>
        <v>0</v>
      </c>
      <c r="K3" s="45">
        <f>Input!$G$20</f>
        <v>0</v>
      </c>
      <c r="L3" s="45">
        <f>Input!$G$22</f>
        <v>0</v>
      </c>
      <c r="M3" s="45">
        <f>Input!$G$24</f>
        <v>0</v>
      </c>
      <c r="N3" s="45">
        <f ca="1">IF(F3=0,0,IF((F3+Input!$G$26)&gt;=0,Input!$G$26*(RAND()-RAND()),0))</f>
        <v>-5.4401362092039926E-2</v>
      </c>
      <c r="O3" s="45">
        <f ca="1">IF(F3=0,0,IF((F3+Input!$G$26)&gt;=0,Input!$G$28*(RAND()-RAND()),0))</f>
        <v>-0.49484436101788831</v>
      </c>
      <c r="P3" s="45">
        <f ca="1">IF(F3=0,0,IF((F3+Input!$G$26)&gt;=0,Input!$G$30*(RAND()-RAND()),0))</f>
        <v>8.3314027045974973E-2</v>
      </c>
      <c r="Q3" s="43" t="str">
        <f>Input!$J$42</f>
        <v>M</v>
      </c>
    </row>
    <row r="4" spans="1:17">
      <c r="A4" s="1" t="s">
        <v>214</v>
      </c>
      <c r="B4" s="1">
        <f>Input!$K$42</f>
        <v>200</v>
      </c>
      <c r="C4" s="1" t="str">
        <f>Input!$I$42</f>
        <v>ROU200</v>
      </c>
      <c r="D4" s="43">
        <f>STAR!AA67</f>
        <v>-39.785780300000724</v>
      </c>
      <c r="E4" s="44">
        <f>STAR!AB67</f>
        <v>51.126151885254394</v>
      </c>
      <c r="F4" s="45">
        <f>STAR!AC67</f>
        <v>2.7432000000000003</v>
      </c>
      <c r="G4" s="45">
        <f>STAR!AD67</f>
        <v>444.48</v>
      </c>
      <c r="H4" s="45">
        <f>Input!$G$14</f>
        <v>0</v>
      </c>
      <c r="I4" s="45">
        <f>Input!$G$16</f>
        <v>0</v>
      </c>
      <c r="J4" s="45">
        <f>Input!$G$18</f>
        <v>0</v>
      </c>
      <c r="K4" s="45">
        <f>Input!$G$20</f>
        <v>0</v>
      </c>
      <c r="L4" s="45">
        <f>Input!$G$22</f>
        <v>0</v>
      </c>
      <c r="M4" s="45">
        <f>Input!$G$24</f>
        <v>0</v>
      </c>
      <c r="N4" s="45">
        <f ca="1">IF(F4=0,0,IF((F4+Input!$G$26)&gt;=0,Input!$G$26*(RAND()-RAND()),0))</f>
        <v>1.414728975280094E-3</v>
      </c>
      <c r="O4" s="45">
        <f ca="1">IF(F4=0,0,IF((F4+Input!$G$26)&gt;=0,Input!$G$28*(RAND()-RAND()),0))</f>
        <v>-9.7642178131477603E-2</v>
      </c>
      <c r="P4" s="45">
        <f ca="1">IF(F4=0,0,IF((F4+Input!$G$26)&gt;=0,Input!$G$30*(RAND()-RAND()),0))</f>
        <v>-0.18680428727126577</v>
      </c>
      <c r="Q4" s="43" t="str">
        <f>Input!$J$42</f>
        <v>M</v>
      </c>
    </row>
    <row r="5" spans="1:17">
      <c r="A5" s="1" t="s">
        <v>214</v>
      </c>
      <c r="B5" s="1">
        <f>Input!$K$42</f>
        <v>200</v>
      </c>
      <c r="C5" s="1" t="str">
        <f>Input!$I$42</f>
        <v>ROU200</v>
      </c>
      <c r="D5" s="43">
        <f>STAR!AA68</f>
        <v>-32.699680299997993</v>
      </c>
      <c r="E5" s="44">
        <f>STAR!AB68</f>
        <v>46.688595853772505</v>
      </c>
      <c r="F5" s="45">
        <f>STAR!AC68</f>
        <v>2.1336000000000004</v>
      </c>
      <c r="G5" s="45">
        <f>STAR!AD68</f>
        <v>444.48</v>
      </c>
      <c r="H5" s="45">
        <f>Input!$G$14</f>
        <v>0</v>
      </c>
      <c r="I5" s="45">
        <f>Input!$G$16</f>
        <v>0</v>
      </c>
      <c r="J5" s="45">
        <f>Input!$G$18</f>
        <v>0</v>
      </c>
      <c r="K5" s="45">
        <f>Input!$G$20</f>
        <v>0</v>
      </c>
      <c r="L5" s="45">
        <f>Input!$G$22</f>
        <v>0</v>
      </c>
      <c r="M5" s="45">
        <f>Input!$G$24</f>
        <v>0</v>
      </c>
      <c r="N5" s="45">
        <f ca="1">IF(F5=0,0,IF((F5+Input!$G$26)&gt;=0,Input!$G$26*(RAND()-RAND()),0))</f>
        <v>1.4640901214448887E-2</v>
      </c>
      <c r="O5" s="45">
        <f ca="1">IF(F5=0,0,IF((F5+Input!$G$26)&gt;=0,Input!$G$28*(RAND()-RAND()),0))</f>
        <v>0.23071077150425759</v>
      </c>
      <c r="P5" s="45">
        <f ca="1">IF(F5=0,0,IF((F5+Input!$G$26)&gt;=0,Input!$G$30*(RAND()-RAND()),0))</f>
        <v>5.8040864347394389E-2</v>
      </c>
      <c r="Q5" s="43" t="str">
        <f>Input!$J$42</f>
        <v>M</v>
      </c>
    </row>
    <row r="6" spans="1:17">
      <c r="A6" s="1" t="s">
        <v>214</v>
      </c>
      <c r="B6" s="1">
        <f>Input!$K$42</f>
        <v>200</v>
      </c>
      <c r="C6" s="1" t="str">
        <f>Input!$I$42</f>
        <v>ROU200</v>
      </c>
      <c r="D6" s="43">
        <f>STAR!AA69</f>
        <v>-24.877763633331586</v>
      </c>
      <c r="E6" s="44">
        <f>STAR!AB69</f>
        <v>41.770058873695845</v>
      </c>
      <c r="F6" s="45">
        <f>STAR!AC69</f>
        <v>2.1336000000000004</v>
      </c>
      <c r="G6" s="45">
        <f>STAR!AD69</f>
        <v>425.96000000000004</v>
      </c>
      <c r="H6" s="45">
        <f>Input!$G$14</f>
        <v>0</v>
      </c>
      <c r="I6" s="45">
        <f>Input!$G$16</f>
        <v>0</v>
      </c>
      <c r="J6" s="45">
        <f>Input!$G$18</f>
        <v>0</v>
      </c>
      <c r="K6" s="45">
        <f>Input!$G$20</f>
        <v>0</v>
      </c>
      <c r="L6" s="45">
        <f>Input!$G$22</f>
        <v>0</v>
      </c>
      <c r="M6" s="45">
        <f>Input!$G$24</f>
        <v>0</v>
      </c>
      <c r="N6" s="45">
        <f ca="1">IF(F6=0,0,IF((F6+Input!$G$26)&gt;=0,Input!$G$26*(RAND()-RAND()),0))</f>
        <v>1.2840295960322934E-2</v>
      </c>
      <c r="O6" s="45">
        <f ca="1">IF(F6=0,0,IF((F6+Input!$G$26)&gt;=0,Input!$G$28*(RAND()-RAND()),0))</f>
        <v>-0.30125290022655898</v>
      </c>
      <c r="P6" s="45">
        <f ca="1">IF(F6=0,0,IF((F6+Input!$G$26)&gt;=0,Input!$G$30*(RAND()-RAND()),0))</f>
        <v>-0.15318078220916076</v>
      </c>
      <c r="Q6" s="43" t="str">
        <f>Input!$J$42</f>
        <v>M</v>
      </c>
    </row>
    <row r="7" spans="1:17">
      <c r="A7" s="1" t="s">
        <v>214</v>
      </c>
      <c r="B7" s="1">
        <f>Input!$K$42</f>
        <v>200</v>
      </c>
      <c r="C7" s="1" t="str">
        <f>Input!$I$42</f>
        <v>ROU200</v>
      </c>
      <c r="D7" s="43">
        <f>STAR!AA70</f>
        <v>-14.669080299999683</v>
      </c>
      <c r="E7" s="44">
        <f>STAR!AB70</f>
        <v>49.286998679515641</v>
      </c>
      <c r="F7" s="45">
        <f>STAR!AC70</f>
        <v>2.1336000000000004</v>
      </c>
      <c r="G7" s="45">
        <f>STAR!AD70</f>
        <v>425.96000000000004</v>
      </c>
      <c r="H7" s="45">
        <f>Input!$G$14</f>
        <v>0</v>
      </c>
      <c r="I7" s="45">
        <f>Input!$G$16</f>
        <v>0</v>
      </c>
      <c r="J7" s="45">
        <f>Input!$G$18</f>
        <v>0</v>
      </c>
      <c r="K7" s="45">
        <f>Input!$G$20</f>
        <v>0</v>
      </c>
      <c r="L7" s="45">
        <f>Input!$G$22</f>
        <v>0</v>
      </c>
      <c r="M7" s="45">
        <f>Input!$G$24</f>
        <v>0</v>
      </c>
      <c r="N7" s="45">
        <f ca="1">IF(F7=0,0,IF((F7+Input!$G$26)&gt;=0,Input!$G$26*(RAND()-RAND()),0))</f>
        <v>8.4186906112256016E-2</v>
      </c>
      <c r="O7" s="45">
        <f ca="1">IF(F7=0,0,IF((F7+Input!$G$26)&gt;=0,Input!$G$28*(RAND()-RAND()),0))</f>
        <v>-0.18538409360688701</v>
      </c>
      <c r="P7" s="45">
        <f ca="1">IF(F7=0,0,IF((F7+Input!$G$26)&gt;=0,Input!$G$30*(RAND()-RAND()),0))</f>
        <v>3.8325531725935988E-2</v>
      </c>
      <c r="Q7" s="43" t="str">
        <f>Input!$J$42</f>
        <v>M</v>
      </c>
    </row>
    <row r="8" spans="1:17">
      <c r="A8" s="1" t="s">
        <v>214</v>
      </c>
      <c r="B8" s="1">
        <f>Input!$K$42</f>
        <v>200</v>
      </c>
      <c r="C8" s="1" t="str">
        <f>Input!$I$42</f>
        <v>ROU200</v>
      </c>
      <c r="D8" s="43">
        <f>STAR!AA71</f>
        <v>-2.2653136333345962</v>
      </c>
      <c r="E8" s="44">
        <f>STAR!AB71</f>
        <v>52.0457284881238</v>
      </c>
      <c r="F8" s="45">
        <f>STAR!AC71</f>
        <v>2.1336000000000004</v>
      </c>
      <c r="G8" s="45">
        <f>STAR!AD71</f>
        <v>425.96000000000004</v>
      </c>
      <c r="H8" s="45">
        <f>Input!$G$14</f>
        <v>0</v>
      </c>
      <c r="I8" s="45">
        <f>Input!$G$16</f>
        <v>0</v>
      </c>
      <c r="J8" s="45">
        <f>Input!$G$18</f>
        <v>0</v>
      </c>
      <c r="K8" s="45">
        <f>Input!$G$20</f>
        <v>0</v>
      </c>
      <c r="L8" s="45">
        <f>Input!$G$22</f>
        <v>0</v>
      </c>
      <c r="M8" s="45">
        <f>Input!$G$24</f>
        <v>0</v>
      </c>
      <c r="N8" s="45">
        <f ca="1">IF(F8=0,0,IF((F8+Input!$G$26)&gt;=0,Input!$G$26*(RAND()-RAND()),0))</f>
        <v>2.7862047413835415E-2</v>
      </c>
      <c r="O8" s="45">
        <f ca="1">IF(F8=0,0,IF((F8+Input!$G$26)&gt;=0,Input!$G$28*(RAND()-RAND()),0))</f>
        <v>-0.26227785774550932</v>
      </c>
      <c r="P8" s="45">
        <f ca="1">IF(F8=0,0,IF((F8+Input!$G$26)&gt;=0,Input!$G$30*(RAND()-RAND()),0))</f>
        <v>-0.18347013425728526</v>
      </c>
      <c r="Q8" s="43" t="str">
        <f>Input!$J$42</f>
        <v>M</v>
      </c>
    </row>
    <row r="9" spans="1:17">
      <c r="A9" s="1" t="s">
        <v>214</v>
      </c>
      <c r="B9" s="1">
        <f>Input!$K$42</f>
        <v>200</v>
      </c>
      <c r="C9" s="1" t="str">
        <f>Input!$I$42</f>
        <v>ROU200</v>
      </c>
      <c r="D9" s="43">
        <f>STAR!AA72</f>
        <v>10.191011366666094</v>
      </c>
      <c r="E9" s="44">
        <f>STAR!AB72</f>
        <v>49.533939089905438</v>
      </c>
      <c r="F9" s="45">
        <f>STAR!AC72</f>
        <v>2.1336000000000004</v>
      </c>
      <c r="G9" s="45">
        <f>STAR!AD72</f>
        <v>425.96000000000004</v>
      </c>
      <c r="H9" s="45">
        <f>Input!$G$14</f>
        <v>0</v>
      </c>
      <c r="I9" s="45">
        <f>Input!$G$16</f>
        <v>0</v>
      </c>
      <c r="J9" s="45">
        <f>Input!$G$18</f>
        <v>0</v>
      </c>
      <c r="K9" s="45">
        <f>Input!$G$20</f>
        <v>0</v>
      </c>
      <c r="L9" s="45">
        <f>Input!$G$22</f>
        <v>0</v>
      </c>
      <c r="M9" s="45">
        <f>Input!$G$24</f>
        <v>0</v>
      </c>
      <c r="N9" s="45">
        <f ca="1">IF(F9=0,0,IF((F9+Input!$G$26)&gt;=0,Input!$G$26*(RAND()-RAND()),0))</f>
        <v>-4.9005251197001415E-2</v>
      </c>
      <c r="O9" s="45">
        <f ca="1">IF(F9=0,0,IF((F9+Input!$G$26)&gt;=0,Input!$G$28*(RAND()-RAND()),0))</f>
        <v>-3.1898786544619383E-2</v>
      </c>
      <c r="P9" s="45">
        <f ca="1">IF(F9=0,0,IF((F9+Input!$G$26)&gt;=0,Input!$G$30*(RAND()-RAND()),0))</f>
        <v>-0.10901163184147424</v>
      </c>
      <c r="Q9" s="43" t="str">
        <f>Input!$J$42</f>
        <v>M</v>
      </c>
    </row>
    <row r="10" spans="1:17">
      <c r="A10" s="1" t="s">
        <v>214</v>
      </c>
      <c r="B10" s="1">
        <f>Input!$K$42</f>
        <v>200</v>
      </c>
      <c r="C10" s="1" t="str">
        <f>Input!$I$42</f>
        <v>ROU200</v>
      </c>
      <c r="D10" s="43">
        <f>STAR!AA73</f>
        <v>20.538819700001827</v>
      </c>
      <c r="E10" s="44">
        <f>STAR!AB73</f>
        <v>42.153369361464961</v>
      </c>
      <c r="F10" s="45">
        <f>STAR!AC73</f>
        <v>2.1336000000000004</v>
      </c>
      <c r="G10" s="45">
        <f>STAR!AD73</f>
        <v>425.96000000000004</v>
      </c>
      <c r="H10" s="45">
        <f>Input!$G$14</f>
        <v>0</v>
      </c>
      <c r="I10" s="45">
        <f>Input!$G$16</f>
        <v>0</v>
      </c>
      <c r="J10" s="45">
        <f>Input!$G$18</f>
        <v>0</v>
      </c>
      <c r="K10" s="45">
        <f>Input!$G$20</f>
        <v>0</v>
      </c>
      <c r="L10" s="45">
        <f>Input!$G$22</f>
        <v>0</v>
      </c>
      <c r="M10" s="45">
        <f>Input!$G$24</f>
        <v>0</v>
      </c>
      <c r="N10" s="45">
        <f ca="1">IF(F10=0,0,IF((F10+Input!$G$26)&gt;=0,Input!$G$26*(RAND()-RAND()),0))</f>
        <v>-1.158417003063622E-3</v>
      </c>
      <c r="O10" s="45">
        <f ca="1">IF(F10=0,0,IF((F10+Input!$G$26)&gt;=0,Input!$G$28*(RAND()-RAND()),0))</f>
        <v>-0.25634112690815014</v>
      </c>
      <c r="P10" s="45">
        <f ca="1">IF(F10=0,0,IF((F10+Input!$G$26)&gt;=0,Input!$G$30*(RAND()-RAND()),0))</f>
        <v>-7.2282138615899605E-2</v>
      </c>
      <c r="Q10" s="43" t="str">
        <f>Input!$J$42</f>
        <v>M</v>
      </c>
    </row>
    <row r="11" spans="1:17">
      <c r="A11" s="1" t="s">
        <v>214</v>
      </c>
      <c r="B11" s="1">
        <f>Input!$K$42</f>
        <v>200</v>
      </c>
      <c r="C11" s="1" t="str">
        <f>Input!$I$42</f>
        <v>ROU200</v>
      </c>
      <c r="D11" s="43">
        <f>STAR!AA74</f>
        <v>-7.7622969666658825</v>
      </c>
      <c r="E11" s="44">
        <f>STAR!AB74</f>
        <v>26.25888399122794</v>
      </c>
      <c r="F11" s="45">
        <f>STAR!AC74</f>
        <v>1.524</v>
      </c>
      <c r="G11" s="45">
        <f>STAR!AD74</f>
        <v>370.40000000000003</v>
      </c>
      <c r="H11" s="45">
        <f>Input!$G$14</f>
        <v>0</v>
      </c>
      <c r="I11" s="45">
        <f>Input!$G$16</f>
        <v>0</v>
      </c>
      <c r="J11" s="45">
        <f>Input!$G$18</f>
        <v>0</v>
      </c>
      <c r="K11" s="45">
        <f>Input!$G$20</f>
        <v>0</v>
      </c>
      <c r="L11" s="45">
        <f>Input!$G$22</f>
        <v>0</v>
      </c>
      <c r="M11" s="45">
        <f>Input!$G$24</f>
        <v>0</v>
      </c>
      <c r="N11" s="45">
        <f ca="1">IF(F11=0,0,IF((F11+Input!$G$26)&gt;=0,Input!$G$26*(RAND()-RAND()),0))</f>
        <v>-3.4914245902445053E-2</v>
      </c>
      <c r="O11" s="45">
        <f ca="1">IF(F11=0,0,IF((F11+Input!$G$26)&gt;=0,Input!$G$28*(RAND()-RAND()),0))</f>
        <v>-3.7563615785778888E-2</v>
      </c>
      <c r="P11" s="45">
        <f ca="1">IF(F11=0,0,IF((F11+Input!$G$26)&gt;=0,Input!$G$30*(RAND()-RAND()),0))</f>
        <v>-0.20983539584199637</v>
      </c>
      <c r="Q11" s="43" t="str">
        <f>Input!$J$42</f>
        <v>M</v>
      </c>
    </row>
    <row r="12" spans="1:17">
      <c r="A12" s="1" t="s">
        <v>214</v>
      </c>
      <c r="B12" s="1">
        <f>Input!$K$42</f>
        <v>200</v>
      </c>
      <c r="C12" s="1" t="str">
        <f>Input!$I$42</f>
        <v>ROU200</v>
      </c>
      <c r="D12" s="43">
        <f>STAR!AA75</f>
        <v>-2.0396219666665005</v>
      </c>
      <c r="E12" s="44">
        <f>STAR!AB75</f>
        <v>21.565173354938867</v>
      </c>
      <c r="F12" s="45">
        <f>STAR!AC75</f>
        <v>0.91439999999999999</v>
      </c>
      <c r="G12" s="45">
        <f>STAR!AD75</f>
        <v>333.36</v>
      </c>
      <c r="H12" s="45">
        <f>Input!$G$14</f>
        <v>0</v>
      </c>
      <c r="I12" s="45">
        <f>Input!$G$16</f>
        <v>0</v>
      </c>
      <c r="J12" s="45">
        <f>Input!$G$18</f>
        <v>0</v>
      </c>
      <c r="K12" s="45">
        <f>Input!$G$20</f>
        <v>0</v>
      </c>
      <c r="L12" s="45">
        <f>Input!$G$22</f>
        <v>0</v>
      </c>
      <c r="M12" s="45">
        <f>Input!$G$24</f>
        <v>0</v>
      </c>
      <c r="N12" s="45">
        <f ca="1">IF(F12=0,0,IF((F12+Input!$G$26)&gt;=0,Input!$G$26*(RAND()-RAND()),0))</f>
        <v>-7.9833460713368318E-2</v>
      </c>
      <c r="O12" s="45">
        <f ca="1">IF(F12=0,0,IF((F12+Input!$G$26)&gt;=0,Input!$G$28*(RAND()-RAND()),0))</f>
        <v>0.31309930669350095</v>
      </c>
      <c r="P12" s="45">
        <f ca="1">IF(F12=0,0,IF((F12+Input!$G$26)&gt;=0,Input!$G$30*(RAND()-RAND()),0))</f>
        <v>-0.21906737971645565</v>
      </c>
      <c r="Q12" s="43" t="str">
        <f>Input!$J$42</f>
        <v>M</v>
      </c>
    </row>
    <row r="13" spans="1:17">
      <c r="A13" s="1" t="s">
        <v>215</v>
      </c>
      <c r="B13" s="1">
        <f>Input!$K$42</f>
        <v>200</v>
      </c>
      <c r="C13" s="1" t="str">
        <f>Input!$I$42</f>
        <v>ROU200</v>
      </c>
      <c r="D13" s="43">
        <f>'SUTEX-RWY28'!D13</f>
        <v>-2.0396219666665005</v>
      </c>
      <c r="E13" s="44">
        <f>'SUTEX-RWY28'!E13</f>
        <v>21.565173354938867</v>
      </c>
      <c r="F13" s="45">
        <f>'SUTEX-RWY28'!F13</f>
        <v>0.91439999999999999</v>
      </c>
      <c r="G13" s="45">
        <f>'SUTEX-RWY28'!G13</f>
        <v>333.36</v>
      </c>
      <c r="H13" s="45">
        <f>Input!$G$14</f>
        <v>0</v>
      </c>
      <c r="I13" s="45">
        <f>Input!$G$16</f>
        <v>0</v>
      </c>
      <c r="J13" s="45">
        <f>Input!$G$18</f>
        <v>0</v>
      </c>
      <c r="K13" s="45">
        <f>Input!$G$20</f>
        <v>0</v>
      </c>
      <c r="L13" s="45">
        <f>Input!$G$22</f>
        <v>0</v>
      </c>
      <c r="M13" s="45">
        <f>Input!$G$24</f>
        <v>0</v>
      </c>
      <c r="N13" s="45">
        <f ca="1">IF(F13=0,0,IF((F13+Input!$G$26)&gt;=0,Input!$G$26*(RAND()-RAND()),0))</f>
        <v>-3.8581870151395407E-2</v>
      </c>
      <c r="O13" s="45">
        <f ca="1">IF(F13=0,0,IF((F13+Input!$G$26)&gt;=0,Input!$G$28*(RAND()-RAND()),0))</f>
        <v>0.18928869269988208</v>
      </c>
      <c r="P13" s="45">
        <f ca="1">IF(F13=0,0,IF((F13+Input!$G$26)&gt;=0,Input!$G$30*(RAND()-RAND()),0))</f>
        <v>4.8764725018457184E-3</v>
      </c>
      <c r="Q13" s="43" t="str">
        <f>Input!$J$42</f>
        <v>M</v>
      </c>
    </row>
    <row r="14" spans="1:17">
      <c r="A14" s="1" t="s">
        <v>214</v>
      </c>
      <c r="B14" s="1">
        <f>Input!$K$42</f>
        <v>200</v>
      </c>
      <c r="C14" s="1" t="str">
        <f>Input!$I$42</f>
        <v>ROU200</v>
      </c>
      <c r="D14" s="43">
        <f>'OSGAR-RWY28'!D14</f>
        <v>-1.3439969666663423</v>
      </c>
      <c r="E14" s="44">
        <f>'OSGAR-RWY28'!E14</f>
        <v>14.319130864994273</v>
      </c>
      <c r="F14" s="45">
        <f>'OSGAR-RWY28'!F14</f>
        <v>0.76200000000000001</v>
      </c>
      <c r="G14" s="45">
        <f>'OSGAR-RWY28'!G14</f>
        <v>277.8</v>
      </c>
      <c r="H14" s="45">
        <f>Input!$G$14</f>
        <v>0</v>
      </c>
      <c r="I14" s="45">
        <f>Input!$G$16</f>
        <v>0</v>
      </c>
      <c r="J14" s="45">
        <f>Input!$G$18</f>
        <v>0</v>
      </c>
      <c r="K14" s="45">
        <f>Input!$G$20</f>
        <v>0</v>
      </c>
      <c r="L14" s="45">
        <f>Input!$G$22</f>
        <v>0</v>
      </c>
      <c r="M14" s="45">
        <f>Input!$G$24</f>
        <v>0</v>
      </c>
      <c r="N14" s="45">
        <f ca="1">IF(F14=0,0,IF((F14+Input!$G$26)&gt;=0,Input!$G$26*(RAND()-RAND()),0))</f>
        <v>-4.4685941479818249E-3</v>
      </c>
      <c r="O14" s="45">
        <f ca="1">IF(F14=0,0,IF((F14+Input!$G$26)&gt;=0,Input!$G$28*(RAND()-RAND()),0))</f>
        <v>2.990718478835511E-2</v>
      </c>
      <c r="P14" s="45">
        <f ca="1">IF(F14=0,0,IF((F14+Input!$G$26)&gt;=0,Input!$G$30*(RAND()-RAND()),0))</f>
        <v>4.6031266709199693E-2</v>
      </c>
      <c r="Q14" s="43" t="str">
        <f>Input!$J$42</f>
        <v>M</v>
      </c>
    </row>
    <row r="15" spans="1:17">
      <c r="A15" s="1" t="s">
        <v>214</v>
      </c>
      <c r="B15" s="1">
        <f>Input!$K$42</f>
        <v>200</v>
      </c>
      <c r="C15" s="1" t="str">
        <f>Input!$I$42</f>
        <v>ROU200</v>
      </c>
      <c r="D15" s="1">
        <f>'OSGAR-RWY28'!D15</f>
        <v>-0.12588029999851641</v>
      </c>
      <c r="E15" s="1">
        <f>'OSGAR-RWY28'!E15</f>
        <v>1.3308024140458954</v>
      </c>
      <c r="F15" s="1">
        <f>'OSGAR-RWY28'!F15</f>
        <v>0</v>
      </c>
      <c r="G15" s="1">
        <f>'OSGAR-RWY28'!G15</f>
        <v>260</v>
      </c>
      <c r="H15" s="45">
        <f>Input!$G$14</f>
        <v>0</v>
      </c>
      <c r="I15" s="45">
        <f>Input!$G$16</f>
        <v>0</v>
      </c>
      <c r="J15" s="45">
        <f>Input!$G$18</f>
        <v>0</v>
      </c>
      <c r="K15" s="45">
        <f>Input!$G$20</f>
        <v>0</v>
      </c>
      <c r="L15" s="45">
        <f>Input!$G$22</f>
        <v>0</v>
      </c>
      <c r="M15" s="45">
        <f>Input!$G$24</f>
        <v>0</v>
      </c>
      <c r="N15" s="45">
        <f ca="1">IF(F15=0,0,IF((F15+Input!$G$26)&gt;=0,Input!$G$26*(RAND()-RAND()),0))</f>
        <v>0</v>
      </c>
      <c r="O15" s="45">
        <f ca="1">IF(F15=0,0,IF((F15+Input!$G$26)&gt;=0,Input!$G$28*(RAND()-RAND()),0))</f>
        <v>0</v>
      </c>
      <c r="P15" s="45">
        <f ca="1">IF(F15=0,0,IF((F15+Input!$G$26)&gt;=0,Input!$G$30*(RAND()-RAND()),0))</f>
        <v>0</v>
      </c>
      <c r="Q15" s="43" t="str">
        <f>Input!$J$42</f>
        <v>M</v>
      </c>
    </row>
    <row r="16" spans="1:17">
      <c r="A16" s="1" t="s">
        <v>214</v>
      </c>
      <c r="B16" s="1">
        <f>Input!$K$42</f>
        <v>200</v>
      </c>
      <c r="C16" s="1" t="str">
        <f>Input!$I$42</f>
        <v>ROU200</v>
      </c>
      <c r="D16" s="1">
        <f>'OSGAR-RWY28'!D16</f>
        <v>0</v>
      </c>
      <c r="E16" s="1">
        <f>'OSGAR-RWY28'!E16</f>
        <v>0</v>
      </c>
      <c r="F16" s="1">
        <f>'OSGAR-RWY28'!F16</f>
        <v>0</v>
      </c>
      <c r="G16" s="1">
        <f>'OSGAR-RWY28'!G16</f>
        <v>0</v>
      </c>
      <c r="H16" s="45">
        <f>Input!$G$14</f>
        <v>0</v>
      </c>
      <c r="I16" s="45">
        <f>Input!$G$16</f>
        <v>0</v>
      </c>
      <c r="J16" s="45">
        <f>Input!$G$18</f>
        <v>0</v>
      </c>
      <c r="K16" s="45">
        <f>Input!$G$20</f>
        <v>0</v>
      </c>
      <c r="L16" s="45">
        <f>Input!$G$22</f>
        <v>0</v>
      </c>
      <c r="M16" s="45">
        <f>Input!$G$24</f>
        <v>0</v>
      </c>
      <c r="N16" s="45">
        <f ca="1">IF(F16=0,0,IF((F16+Input!$G$26)&gt;=0,Input!$G$26*(RAND()-RAND()),0))</f>
        <v>0</v>
      </c>
      <c r="O16" s="45">
        <f ca="1">IF(F16=0,0,IF((F16+Input!$G$26)&gt;=0,Input!$G$28*(RAND()-RAND()),0))</f>
        <v>0</v>
      </c>
      <c r="P16" s="45">
        <f ca="1">IF(F16=0,0,IF((F16+Input!$G$26)&gt;=0,Input!$G$30*(RAND()-RAND()),0))</f>
        <v>0</v>
      </c>
      <c r="Q16" s="43" t="str">
        <f>Input!$J$42</f>
        <v>M</v>
      </c>
    </row>
  </sheetData>
  <pageMargins left="0.7" right="0.7" top="0.78740157499999996" bottom="0.78740157499999996"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49"/>
  <sheetViews>
    <sheetView workbookViewId="0">
      <selection activeCell="M20" sqref="M20:N22"/>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4" width="14.179687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A2" s="1" t="s">
        <v>214</v>
      </c>
      <c r="B2" s="1">
        <f>[1]Input!$K$37</f>
        <v>0</v>
      </c>
      <c r="C2" s="1" t="str">
        <f>[1]Input!$I$37</f>
        <v>AUA191</v>
      </c>
      <c r="D2" s="85">
        <v>-32.699680299997993</v>
      </c>
      <c r="E2" s="86">
        <v>46.688595853772505</v>
      </c>
      <c r="F2" s="45">
        <f>[1]AP!AE11</f>
        <v>0</v>
      </c>
      <c r="G2" s="45">
        <f>[1]AP!AF11</f>
        <v>314.84000000000003</v>
      </c>
      <c r="H2" s="45">
        <f>[1]Input!$G$14</f>
        <v>0</v>
      </c>
      <c r="I2" s="45">
        <f>[1]Input!$G$16</f>
        <v>0</v>
      </c>
      <c r="J2" s="45">
        <f>[1]Input!$G$18</f>
        <v>0</v>
      </c>
      <c r="K2" s="45">
        <f>[1]Input!$G$20</f>
        <v>0</v>
      </c>
      <c r="L2" s="45">
        <f>[1]Input!$G$22</f>
        <v>0</v>
      </c>
      <c r="M2" s="45">
        <f>[1]Input!$G$24</f>
        <v>0</v>
      </c>
      <c r="N2" s="45">
        <f ca="1">IF(F2=0,0,IF((F2+[1]Input!$G$26)&gt;=0,[1]Input!$G$26*(RAND()-RAND()),0))</f>
        <v>0</v>
      </c>
      <c r="O2" s="45">
        <f ca="1">IF(F2=0,0,IF((F2+[1]Input!$G$26)&gt;=0,[1]Input!$G$28*(RAND()-RAND()),0))</f>
        <v>0</v>
      </c>
      <c r="P2" s="45">
        <f ca="1">IF(F2=0,0,IF((F2+[1]Input!$G$26)&gt;=0,[1]Input!$G$30*(RAND()-RAND()),0))</f>
        <v>0</v>
      </c>
      <c r="Q2" s="43" t="str">
        <f>[1]Input!$J$37</f>
        <v>M</v>
      </c>
    </row>
    <row r="3" spans="1:18" s="70" customFormat="1">
      <c r="A3" s="70" t="s">
        <v>214</v>
      </c>
      <c r="B3" s="30">
        <f>[1]Input!$K$37</f>
        <v>0</v>
      </c>
      <c r="C3" s="30" t="str">
        <f>[1]Input!$I$37</f>
        <v>AUA191</v>
      </c>
      <c r="D3" s="85">
        <v>-24.877763633331586</v>
      </c>
      <c r="E3" s="86">
        <v>41.770058873695845</v>
      </c>
      <c r="F3" s="81">
        <f>[1]AP!AE12</f>
        <v>0.30480000000000002</v>
      </c>
      <c r="G3" s="81">
        <f>[1]AP!AF12</f>
        <v>370.40000000000003</v>
      </c>
      <c r="H3" s="81">
        <f>[1]Input!$G$14</f>
        <v>0</v>
      </c>
      <c r="I3" s="81">
        <f>[1]Input!$G$16</f>
        <v>0</v>
      </c>
      <c r="J3" s="81">
        <f>[1]Input!$G$18</f>
        <v>0</v>
      </c>
      <c r="K3" s="81">
        <f>[1]Input!$G$20</f>
        <v>0</v>
      </c>
      <c r="L3" s="81">
        <f>[1]Input!$G$22</f>
        <v>0</v>
      </c>
      <c r="M3" s="81">
        <f>[1]Input!$G$24</f>
        <v>0</v>
      </c>
      <c r="N3" s="81">
        <f ca="1">IF(F3=0,0,IF((F3+[1]Input!$G$26)&gt;=0,[1]Input!$G$26*(RAND()-RAND()),0))</f>
        <v>-3.5695611041646362E-2</v>
      </c>
      <c r="O3" s="81">
        <f ca="1">IF(F3=0,0,IF((F3+[1]Input!$G$26)&gt;=0,[1]Input!$G$28*(RAND()-RAND()),0))</f>
        <v>-1.5652505451550669E-2</v>
      </c>
      <c r="P3" s="81">
        <f ca="1">IF(F3=0,0,IF((F3+[1]Input!$G$26)&gt;=0,[1]Input!$G$30*(RAND()-RAND()),0))</f>
        <v>3.2486168198703855E-2</v>
      </c>
      <c r="Q3" s="80" t="str">
        <f>[1]Input!$J$37</f>
        <v>M</v>
      </c>
      <c r="R3" s="70" t="s">
        <v>285</v>
      </c>
    </row>
    <row r="4" spans="1:18">
      <c r="A4" s="1" t="s">
        <v>214</v>
      </c>
      <c r="B4" s="1">
        <f>[1]Input!$K$37</f>
        <v>0</v>
      </c>
      <c r="C4" s="1" t="str">
        <f>[1]Input!$I$37</f>
        <v>AUA191</v>
      </c>
      <c r="D4" s="85">
        <v>-14.669080299999683</v>
      </c>
      <c r="E4" s="86">
        <v>49.286998679515641</v>
      </c>
      <c r="F4" s="45">
        <f>'[1]SID, CAT A,B'!AC9</f>
        <v>0.91439999999999999</v>
      </c>
      <c r="G4" s="45">
        <f>'[1]SID, CAT A,B'!AD9</f>
        <v>388.92</v>
      </c>
      <c r="H4" s="45">
        <f>[1]Input!$G$14</f>
        <v>0</v>
      </c>
      <c r="I4" s="45">
        <f>[1]Input!$G$16</f>
        <v>0</v>
      </c>
      <c r="J4" s="45">
        <f>[1]Input!$G$18</f>
        <v>0</v>
      </c>
      <c r="K4" s="45">
        <f>[1]Input!$G$20</f>
        <v>0</v>
      </c>
      <c r="L4" s="45">
        <f>[1]Input!$G$22</f>
        <v>0</v>
      </c>
      <c r="M4" s="45">
        <f>[1]Input!$G$24</f>
        <v>0</v>
      </c>
      <c r="N4" s="45">
        <f ca="1">IF(F4=0,0,IF((F4+[1]Input!$G$26)&gt;=0,[1]Input!$G$26*(RAND()-RAND()),0))</f>
        <v>-0.11159910355947734</v>
      </c>
      <c r="O4" s="45">
        <f ca="1">IF(F4=0,0,IF((F4+[1]Input!$G$26)&gt;=0,[1]Input!$G$28*(RAND()-RAND()),0))</f>
        <v>0.23666751265818339</v>
      </c>
      <c r="P4" s="45">
        <f ca="1">IF(F4=0,0,IF((F4+[1]Input!$G$26)&gt;=0,[1]Input!$G$30*(RAND()-RAND()),0))</f>
        <v>6.2015834967038802E-2</v>
      </c>
      <c r="Q4" s="43" t="str">
        <f>[1]Input!$J$37</f>
        <v>M</v>
      </c>
    </row>
    <row r="13" spans="1:18">
      <c r="D13" s="1" t="s">
        <v>286</v>
      </c>
      <c r="E13" s="1">
        <v>2</v>
      </c>
      <c r="F13" s="1" t="s">
        <v>245</v>
      </c>
      <c r="H13" s="1" t="s">
        <v>287</v>
      </c>
      <c r="L13" s="1" t="s">
        <v>288</v>
      </c>
    </row>
    <row r="15" spans="1:18">
      <c r="D15" s="1" t="s">
        <v>289</v>
      </c>
      <c r="F15" s="1">
        <f>E13/SIN(E17)</f>
        <v>2.4199761351380027</v>
      </c>
      <c r="G15" s="1" t="s">
        <v>245</v>
      </c>
    </row>
    <row r="17" spans="4:15" ht="16" thickBot="1">
      <c r="D17" s="1" t="s">
        <v>290</v>
      </c>
      <c r="E17" s="1">
        <f>E36</f>
        <v>0.97278066534800733</v>
      </c>
      <c r="F17" s="1" t="s">
        <v>291</v>
      </c>
    </row>
    <row r="18" spans="4:15">
      <c r="L18" s="71"/>
      <c r="M18" s="72" t="s">
        <v>292</v>
      </c>
      <c r="N18" s="72" t="s">
        <v>293</v>
      </c>
      <c r="O18" s="73"/>
    </row>
    <row r="19" spans="4:15">
      <c r="D19" s="1" t="s">
        <v>294</v>
      </c>
      <c r="L19" s="74"/>
      <c r="M19" s="3"/>
      <c r="N19" s="3"/>
      <c r="O19" s="75"/>
    </row>
    <row r="20" spans="4:15">
      <c r="D20" s="1" t="s">
        <v>295</v>
      </c>
      <c r="E20" s="1">
        <f>((ABS(D2-D3))^2+ABS(E2-E3)^2)^(1/2)</f>
        <v>9.2398261003470914</v>
      </c>
      <c r="F20" s="1" t="s">
        <v>245</v>
      </c>
      <c r="H20" s="1" t="s">
        <v>296</v>
      </c>
      <c r="J20" s="1">
        <f>(((ABS(D2-D3))^2+ABS(E2-E3)^2)^(1/2))-(((F15)^2-(E13)^2)^(1/2))</f>
        <v>7.8773707819467171</v>
      </c>
      <c r="K20" s="1" t="s">
        <v>245</v>
      </c>
      <c r="L20" s="74" t="s">
        <v>297</v>
      </c>
      <c r="M20" s="89">
        <f>D2+SIN(E29)*J20</f>
        <v>-26.031141613268225</v>
      </c>
      <c r="N20" s="89">
        <f>E2-COS(E29)*J20</f>
        <v>42.49532001979064</v>
      </c>
      <c r="O20" s="75"/>
    </row>
    <row r="21" spans="4:15">
      <c r="L21" s="74"/>
      <c r="M21" s="76">
        <f>I44</f>
        <v>-25.262690553196563</v>
      </c>
      <c r="N21" s="76">
        <f>I46</f>
        <v>41.938020835010647</v>
      </c>
      <c r="O21" s="75"/>
    </row>
    <row r="22" spans="4:15">
      <c r="D22" s="1" t="s">
        <v>299</v>
      </c>
      <c r="E22" s="1">
        <f>((ABS(D3-D4))^2+ABS(E3-E4)^2)^(1/2)</f>
        <v>12.677602275058431</v>
      </c>
      <c r="F22" s="1" t="s">
        <v>245</v>
      </c>
      <c r="H22" s="1" t="s">
        <v>300</v>
      </c>
      <c r="J22" s="1">
        <f>(((ABS(D3-D4))^2+ABS(E3-E4)^2)^(1/2))-(((F15)^2-(E13)^2)^(1/2))</f>
        <v>11.315146956658058</v>
      </c>
      <c r="K22" s="1" t="s">
        <v>245</v>
      </c>
      <c r="L22" s="74" t="s">
        <v>301</v>
      </c>
      <c r="M22" s="89">
        <f>D4-SIN(F31)*J22</f>
        <v>-23.780641748641507</v>
      </c>
      <c r="N22" s="89">
        <f>E4-(COS(F31)*J22)</f>
        <v>42.577900482411046</v>
      </c>
      <c r="O22" s="75"/>
    </row>
    <row r="23" spans="4:15">
      <c r="L23" s="74"/>
      <c r="M23" s="3"/>
      <c r="N23" s="3"/>
      <c r="O23" s="75"/>
    </row>
    <row r="24" spans="4:15" ht="16" thickBot="1">
      <c r="L24" s="77"/>
      <c r="M24" s="78"/>
      <c r="N24" s="78"/>
      <c r="O24" s="79"/>
    </row>
    <row r="27" spans="4:15">
      <c r="D27" s="1" t="s">
        <v>302</v>
      </c>
      <c r="E27" s="1" t="s">
        <v>314</v>
      </c>
      <c r="F27" s="1" t="s">
        <v>315</v>
      </c>
    </row>
    <row r="29" spans="4:15">
      <c r="D29" s="1" t="s">
        <v>305</v>
      </c>
      <c r="E29" s="1">
        <f>ATAN((ABS(D3-D2)/ABS(E3-E2)))</f>
        <v>1.0094584851503539</v>
      </c>
      <c r="G29" s="1">
        <f>(180/PI())*E29</f>
        <v>57.837710792784762</v>
      </c>
      <c r="H29" s="1" t="s">
        <v>308</v>
      </c>
    </row>
    <row r="31" spans="4:15">
      <c r="D31" s="1" t="s">
        <v>306</v>
      </c>
      <c r="F31" s="1">
        <f>ATAN((ABS(D4-D3))/(ABS(E4-E3)))</f>
        <v>0.93610284554566092</v>
      </c>
      <c r="G31" s="1">
        <f>(180/PI())*F31</f>
        <v>53.634742239953148</v>
      </c>
      <c r="H31" s="1" t="s">
        <v>308</v>
      </c>
    </row>
    <row r="34" spans="4:10">
      <c r="D34" s="1" t="s">
        <v>307</v>
      </c>
      <c r="E34" s="1">
        <f>(E29)+F31</f>
        <v>1.9455613306960147</v>
      </c>
      <c r="F34" s="1" t="s">
        <v>291</v>
      </c>
      <c r="G34" s="1">
        <f>(180/PI())*E34</f>
        <v>111.4724530327379</v>
      </c>
      <c r="H34" s="1" t="s">
        <v>308</v>
      </c>
    </row>
    <row r="36" spans="4:10">
      <c r="D36" s="1" t="s">
        <v>309</v>
      </c>
      <c r="E36" s="1">
        <f>E34/2</f>
        <v>0.97278066534800733</v>
      </c>
      <c r="F36" s="1" t="s">
        <v>291</v>
      </c>
    </row>
    <row r="39" spans="4:10">
      <c r="D39" s="1" t="s">
        <v>310</v>
      </c>
    </row>
    <row r="40" spans="4:10" ht="16" thickBot="1"/>
    <row r="41" spans="4:10">
      <c r="G41" s="71"/>
      <c r="H41" s="72"/>
      <c r="I41" s="72"/>
      <c r="J41" s="73"/>
    </row>
    <row r="42" spans="4:10">
      <c r="D42" s="1" t="s">
        <v>311</v>
      </c>
      <c r="E42" s="1">
        <f>F15-E13</f>
        <v>0.41997613513800269</v>
      </c>
      <c r="F42" s="1" t="s">
        <v>245</v>
      </c>
      <c r="G42" s="74"/>
      <c r="H42" s="3" t="s">
        <v>313</v>
      </c>
      <c r="I42" s="3"/>
      <c r="J42" s="75"/>
    </row>
    <row r="43" spans="4:10">
      <c r="G43" s="74"/>
      <c r="H43" s="3"/>
      <c r="I43" s="3"/>
      <c r="J43" s="75"/>
    </row>
    <row r="44" spans="4:10">
      <c r="D44" s="1" t="s">
        <v>292</v>
      </c>
      <c r="E44" s="1">
        <f>SIN(E29+E36)*E42</f>
        <v>0.38492691986497829</v>
      </c>
      <c r="F44" s="1" t="s">
        <v>245</v>
      </c>
      <c r="G44" s="74"/>
      <c r="H44" s="3" t="s">
        <v>292</v>
      </c>
      <c r="I44" s="83">
        <f>D3-E44</f>
        <v>-25.262690553196563</v>
      </c>
      <c r="J44" s="75"/>
    </row>
    <row r="45" spans="4:10">
      <c r="G45" s="74"/>
      <c r="H45" s="3"/>
      <c r="I45" s="3"/>
      <c r="J45" s="75"/>
    </row>
    <row r="46" spans="4:10">
      <c r="D46" s="1" t="s">
        <v>293</v>
      </c>
      <c r="E46" s="1">
        <f>COS(E29+E36)*E42*-1</f>
        <v>0.16796196131480026</v>
      </c>
      <c r="F46" s="1" t="s">
        <v>245</v>
      </c>
      <c r="G46" s="74"/>
      <c r="H46" s="3" t="s">
        <v>293</v>
      </c>
      <c r="I46" s="83">
        <f>E3+E46</f>
        <v>41.938020835010647</v>
      </c>
      <c r="J46" s="75"/>
    </row>
    <row r="47" spans="4:10">
      <c r="G47" s="74"/>
      <c r="H47" s="3"/>
      <c r="I47" s="3"/>
      <c r="J47" s="75"/>
    </row>
    <row r="48" spans="4:10">
      <c r="G48" s="74"/>
      <c r="H48" s="3"/>
      <c r="I48" s="3"/>
      <c r="J48" s="75"/>
    </row>
    <row r="49" spans="7:10" ht="16" thickBot="1">
      <c r="G49" s="77"/>
      <c r="H49" s="78"/>
      <c r="I49" s="78"/>
      <c r="J49" s="79"/>
    </row>
  </sheetData>
  <pageMargins left="0.7" right="0.7" top="0.78740157499999996" bottom="0.78740157499999996" header="0.3" footer="0.3"/>
  <pageSetup paperSize="9" orientation="portrait"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Q21"/>
  <sheetViews>
    <sheetView workbookViewId="0">
      <selection activeCell="B3" sqref="B3"/>
    </sheetView>
  </sheetViews>
  <sheetFormatPr baseColWidth="10" defaultRowHeight="14.5"/>
  <cols>
    <col min="2" max="2" width="11" bestFit="1" customWidth="1"/>
    <col min="4" max="4" width="14.1796875" bestFit="1" customWidth="1"/>
    <col min="5" max="5" width="13.453125" bestFit="1" customWidth="1"/>
    <col min="6" max="7" width="11.08984375" bestFit="1" customWidth="1"/>
    <col min="8" max="16" width="11" bestFit="1" customWidth="1"/>
  </cols>
  <sheetData>
    <row r="1" spans="1:17">
      <c r="A1" s="84" t="s">
        <v>213</v>
      </c>
      <c r="B1" s="84" t="s">
        <v>216</v>
      </c>
      <c r="C1" s="84" t="s">
        <v>212</v>
      </c>
      <c r="D1" s="84" t="str">
        <f>STAR!AA8</f>
        <v>Entfernung y</v>
      </c>
      <c r="E1" s="84" t="str">
        <f>STAR!AB8</f>
        <v>Entfernung x</v>
      </c>
      <c r="F1" s="84" t="str">
        <f>STAR!AC8</f>
        <v>Höhe [km]</v>
      </c>
      <c r="G1" s="84" t="str">
        <f>STAR!AD8</f>
        <v>speed [km/h]</v>
      </c>
      <c r="H1" s="84" t="s">
        <v>217</v>
      </c>
      <c r="I1" s="84" t="s">
        <v>218</v>
      </c>
      <c r="J1" s="84" t="s">
        <v>219</v>
      </c>
      <c r="K1" s="84" t="s">
        <v>220</v>
      </c>
      <c r="L1" s="84" t="s">
        <v>221</v>
      </c>
      <c r="M1" s="84" t="s">
        <v>222</v>
      </c>
      <c r="N1" s="84" t="s">
        <v>223</v>
      </c>
      <c r="O1" s="84" t="s">
        <v>224</v>
      </c>
      <c r="P1" s="84" t="s">
        <v>225</v>
      </c>
      <c r="Q1" s="84" t="s">
        <v>226</v>
      </c>
    </row>
    <row r="2" spans="1:17">
      <c r="A2" s="84" t="s">
        <v>214</v>
      </c>
      <c r="B2" s="84">
        <v>100</v>
      </c>
      <c r="C2" s="84" t="str">
        <f>Input!$I$42</f>
        <v>ROU200</v>
      </c>
      <c r="D2" s="85">
        <f>STAR!AA65</f>
        <v>-71.076538633332589</v>
      </c>
      <c r="E2" s="86">
        <f>STAR!AB65</f>
        <v>84.794818286904231</v>
      </c>
      <c r="F2" s="87">
        <f>STAR!AC65</f>
        <v>5.0292000000000003</v>
      </c>
      <c r="G2" s="87">
        <f>STAR!AD65</f>
        <v>500.04</v>
      </c>
      <c r="H2" s="87">
        <f>Input!$G$14</f>
        <v>0</v>
      </c>
      <c r="I2" s="87">
        <f>Input!$G$16</f>
        <v>0</v>
      </c>
      <c r="J2" s="87">
        <f>Input!$G$18</f>
        <v>0</v>
      </c>
      <c r="K2" s="87">
        <f>Input!$G$20</f>
        <v>0</v>
      </c>
      <c r="L2" s="87">
        <f>Input!$G$22</f>
        <v>0</v>
      </c>
      <c r="M2" s="87">
        <f>Input!$G$24</f>
        <v>0</v>
      </c>
      <c r="N2" s="87">
        <f ca="1">IF(F2=0,0,IF((F2+Input!$G$26)&gt;=0,Input!$G$26*(RAND()-RAND()),0))</f>
        <v>0.10289928333903611</v>
      </c>
      <c r="O2" s="87">
        <f ca="1">IF(F2=0,0,IF((F2+Input!$G$26)&gt;=0,Input!$G$28*(RAND()-RAND()),0))</f>
        <v>-0.19042264041788165</v>
      </c>
      <c r="P2" s="87">
        <f ca="1">IF(F2=0,0,IF((F2+Input!$G$26)&gt;=0,Input!$G$30*(RAND()-RAND()),0))</f>
        <v>0.12578197255558374</v>
      </c>
      <c r="Q2" s="85" t="str">
        <f>Input!$J$42</f>
        <v>M</v>
      </c>
    </row>
    <row r="3" spans="1:17">
      <c r="A3" s="84" t="s">
        <v>214</v>
      </c>
      <c r="B3" s="84">
        <v>100</v>
      </c>
      <c r="C3" s="84" t="str">
        <f>Input!$I$42</f>
        <v>ROU200</v>
      </c>
      <c r="D3" s="85">
        <f>STAR!AA66</f>
        <v>-47.270705299999292</v>
      </c>
      <c r="E3" s="86">
        <f>STAR!AB66</f>
        <v>59.253071361514671</v>
      </c>
      <c r="F3" s="87">
        <f>STAR!AC66</f>
        <v>2.7432000000000003</v>
      </c>
      <c r="G3" s="87">
        <f>STAR!AD66</f>
        <v>444.48</v>
      </c>
      <c r="H3" s="87">
        <f>Input!$G$14</f>
        <v>0</v>
      </c>
      <c r="I3" s="87">
        <f>Input!$G$16</f>
        <v>0</v>
      </c>
      <c r="J3" s="87">
        <f>Input!$G$18</f>
        <v>0</v>
      </c>
      <c r="K3" s="87">
        <f>Input!$G$20</f>
        <v>0</v>
      </c>
      <c r="L3" s="87">
        <f>Input!$G$22</f>
        <v>0</v>
      </c>
      <c r="M3" s="87">
        <f>Input!$G$24</f>
        <v>0</v>
      </c>
      <c r="N3" s="87">
        <f ca="1">IF(F3=0,0,IF((F3+Input!$G$26)&gt;=0,Input!$G$26*(RAND()-RAND()),0))</f>
        <v>1.1782578921689168E-2</v>
      </c>
      <c r="O3" s="87">
        <f ca="1">IF(F3=0,0,IF((F3+Input!$G$26)&gt;=0,Input!$G$28*(RAND()-RAND()),0))</f>
        <v>-0.27718398305329733</v>
      </c>
      <c r="P3" s="87">
        <f ca="1">IF(F3=0,0,IF((F3+Input!$G$26)&gt;=0,Input!$G$30*(RAND()-RAND()),0))</f>
        <v>0.18806028734351962</v>
      </c>
      <c r="Q3" s="85" t="str">
        <f>Input!$J$42</f>
        <v>M</v>
      </c>
    </row>
    <row r="4" spans="1:17">
      <c r="A4" s="84" t="s">
        <v>214</v>
      </c>
      <c r="B4" s="84">
        <v>100</v>
      </c>
      <c r="C4" s="84" t="str">
        <f>Input!$I$42</f>
        <v>ROU200</v>
      </c>
      <c r="D4" s="85">
        <f>STAR!AA67</f>
        <v>-39.785780300000724</v>
      </c>
      <c r="E4" s="86">
        <f>STAR!AB67</f>
        <v>51.126151885254394</v>
      </c>
      <c r="F4" s="87">
        <f>STAR!AC67</f>
        <v>2.7432000000000003</v>
      </c>
      <c r="G4" s="87">
        <f>STAR!AD67</f>
        <v>444.48</v>
      </c>
      <c r="H4" s="87">
        <f>Input!$G$14</f>
        <v>0</v>
      </c>
      <c r="I4" s="87">
        <f>Input!$G$16</f>
        <v>0</v>
      </c>
      <c r="J4" s="87">
        <f>Input!$G$18</f>
        <v>0</v>
      </c>
      <c r="K4" s="87">
        <f>Input!$G$20</f>
        <v>0</v>
      </c>
      <c r="L4" s="87">
        <f>Input!$G$22</f>
        <v>0</v>
      </c>
      <c r="M4" s="87">
        <f>Input!$G$24</f>
        <v>0</v>
      </c>
      <c r="N4" s="87">
        <f ca="1">IF(F4=0,0,IF((F4+Input!$G$26)&gt;=0,Input!$G$26*(RAND()-RAND()),0))</f>
        <v>-0.12182397676531019</v>
      </c>
      <c r="O4" s="87">
        <f ca="1">IF(F4=0,0,IF((F4+Input!$G$26)&gt;=0,Input!$G$28*(RAND()-RAND()),0))</f>
        <v>0.22361677231660368</v>
      </c>
      <c r="P4" s="87">
        <f ca="1">IF(F4=0,0,IF((F4+Input!$G$26)&gt;=0,Input!$G$30*(RAND()-RAND()),0))</f>
        <v>0.14967156235604054</v>
      </c>
      <c r="Q4" s="85" t="str">
        <f>Input!$J$42</f>
        <v>M</v>
      </c>
    </row>
    <row r="5" spans="1:17" ht="15.5">
      <c r="A5" s="84" t="s">
        <v>214</v>
      </c>
      <c r="B5" s="84">
        <v>100</v>
      </c>
      <c r="C5" s="84" t="str">
        <f>Input!$I$42</f>
        <v>ROU200</v>
      </c>
      <c r="D5" s="43">
        <f>STAR!AA68</f>
        <v>-32.699680299997993</v>
      </c>
      <c r="E5" s="44">
        <f>STAR!AB68</f>
        <v>46.688595853772505</v>
      </c>
      <c r="F5" s="45">
        <v>2.7429999999999999</v>
      </c>
      <c r="G5" s="45">
        <f>STAR!AD68</f>
        <v>444.48</v>
      </c>
      <c r="H5" s="87">
        <f>Input!$G$14</f>
        <v>0</v>
      </c>
      <c r="I5" s="87">
        <f>Input!$G$16</f>
        <v>0</v>
      </c>
      <c r="J5" s="87">
        <f>Input!$G$18</f>
        <v>0</v>
      </c>
      <c r="K5" s="87">
        <f>Input!$G$20</f>
        <v>0</v>
      </c>
      <c r="L5" s="87">
        <f>Input!$G$22</f>
        <v>0</v>
      </c>
      <c r="M5" s="87">
        <f>Input!$G$24</f>
        <v>0</v>
      </c>
      <c r="N5" s="87">
        <f ca="1">IF(F5=0,0,IF((F5+Input!$G$26)&gt;=0,Input!$G$26*(RAND()-RAND()),0))</f>
        <v>1.8995227710581895E-2</v>
      </c>
      <c r="O5" s="87">
        <f ca="1">IF(F5=0,0,IF((F5+Input!$G$26)&gt;=0,Input!$G$28*(RAND()-RAND()),0))</f>
        <v>4.8905659583726391E-2</v>
      </c>
      <c r="P5" s="87">
        <f ca="1">IF(F5=0,0,IF((F5+Input!$G$26)&gt;=0,Input!$G$30*(RAND()-RAND()),0))</f>
        <v>0.1864583794394345</v>
      </c>
      <c r="Q5" s="85" t="str">
        <f>Input!$J$42</f>
        <v>M</v>
      </c>
    </row>
    <row r="6" spans="1:17" ht="15.5">
      <c r="A6" s="84" t="s">
        <v>214</v>
      </c>
      <c r="B6" s="84">
        <v>100</v>
      </c>
      <c r="C6" s="84" t="str">
        <f>Input!$I$42</f>
        <v>ROU200</v>
      </c>
      <c r="D6" s="43">
        <v>-26.031141613268225</v>
      </c>
      <c r="E6" s="44">
        <v>42.49532001979064</v>
      </c>
      <c r="F6" s="34">
        <v>2.4</v>
      </c>
      <c r="G6" s="45">
        <f>STAR!AD69</f>
        <v>425.96000000000004</v>
      </c>
      <c r="H6" s="87">
        <f>Input!$G$14</f>
        <v>0</v>
      </c>
      <c r="I6" s="87">
        <f>Input!$G$16</f>
        <v>0</v>
      </c>
      <c r="J6" s="87">
        <f>Input!$G$18</f>
        <v>0</v>
      </c>
      <c r="K6" s="87">
        <f>Input!$G$20</f>
        <v>0</v>
      </c>
      <c r="L6" s="87">
        <f>Input!$G$22</f>
        <v>0</v>
      </c>
      <c r="M6" s="87">
        <f>Input!$G$24</f>
        <v>0</v>
      </c>
      <c r="N6" s="87">
        <f ca="1">IF(F6=0,0,IF((F6+Input!$G$26)&gt;=0,Input!$G$26*(RAND()-RAND()),0))</f>
        <v>-1.0468219926499611E-2</v>
      </c>
      <c r="O6" s="87">
        <f ca="1">IF(F6=0,0,IF((F6+Input!$G$26)&gt;=0,Input!$G$28*(RAND()-RAND()),0))</f>
        <v>7.9164047709528187E-2</v>
      </c>
      <c r="P6" s="87">
        <f ca="1">IF(F6=0,0,IF((F6+Input!$G$26)&gt;=0,Input!$G$30*(RAND()-RAND()),0))</f>
        <v>-2.4884983807901429E-2</v>
      </c>
      <c r="Q6" s="85" t="str">
        <f>Input!$J$42</f>
        <v>M</v>
      </c>
    </row>
    <row r="7" spans="1:17" ht="15.5">
      <c r="A7" s="84" t="s">
        <v>214</v>
      </c>
      <c r="B7" s="84">
        <v>100</v>
      </c>
      <c r="C7" s="84" t="str">
        <f>Input!$I$42</f>
        <v>ROU200</v>
      </c>
      <c r="D7" s="43">
        <v>-25.262690553196563</v>
      </c>
      <c r="E7" s="44">
        <v>41.938020835010647</v>
      </c>
      <c r="F7" s="34">
        <v>2.4</v>
      </c>
      <c r="G7" s="45">
        <f>STAR!AD70</f>
        <v>425.96000000000004</v>
      </c>
      <c r="H7" s="87">
        <f>Input!$G$14</f>
        <v>0</v>
      </c>
      <c r="I7" s="87">
        <f>Input!$G$16</f>
        <v>0</v>
      </c>
      <c r="J7" s="87">
        <f>Input!$G$18</f>
        <v>0</v>
      </c>
      <c r="K7" s="87">
        <f>Input!$G$20</f>
        <v>0</v>
      </c>
      <c r="L7" s="87">
        <f>Input!$G$22</f>
        <v>0</v>
      </c>
      <c r="M7" s="87">
        <f>Input!$G$24</f>
        <v>0</v>
      </c>
      <c r="N7" s="87">
        <f ca="1">IF(F7=0,0,IF((F7+Input!$G$26)&gt;=0,Input!$G$26*(RAND()-RAND()),0))</f>
        <v>5.0336441997817956E-2</v>
      </c>
      <c r="O7" s="87">
        <f ca="1">IF(F7=0,0,IF((F7+Input!$G$26)&gt;=0,Input!$G$28*(RAND()-RAND()),0))</f>
        <v>-7.4249176874412515E-2</v>
      </c>
      <c r="P7" s="87">
        <f ca="1">IF(F7=0,0,IF((F7+Input!$G$26)&gt;=0,Input!$G$30*(RAND()-RAND()),0))</f>
        <v>7.0377555809150921E-2</v>
      </c>
      <c r="Q7" s="85" t="str">
        <f>Input!$J$42</f>
        <v>M</v>
      </c>
    </row>
    <row r="8" spans="1:17" ht="15.5">
      <c r="A8" s="84" t="s">
        <v>214</v>
      </c>
      <c r="B8" s="84">
        <v>100</v>
      </c>
      <c r="C8" s="84" t="str">
        <f>Input!$I$42</f>
        <v>ROU200</v>
      </c>
      <c r="D8" s="43">
        <v>-23.780641748641507</v>
      </c>
      <c r="E8" s="44">
        <v>42.577900482411046</v>
      </c>
      <c r="F8" s="34">
        <v>2.4</v>
      </c>
      <c r="G8" s="45">
        <f>STAR!AD71</f>
        <v>425.96000000000004</v>
      </c>
      <c r="H8" s="87">
        <f>Input!$G$14</f>
        <v>0</v>
      </c>
      <c r="I8" s="87">
        <f>Input!$G$16</f>
        <v>0</v>
      </c>
      <c r="J8" s="87">
        <f>Input!$G$18</f>
        <v>0</v>
      </c>
      <c r="K8" s="87">
        <f>Input!$G$20</f>
        <v>0</v>
      </c>
      <c r="L8" s="87">
        <f>Input!$G$22</f>
        <v>0</v>
      </c>
      <c r="M8" s="87">
        <f>Input!$G$24</f>
        <v>0</v>
      </c>
      <c r="N8" s="87">
        <f ca="1">IF(F8=0,0,IF((F8+Input!$G$26)&gt;=0,Input!$G$26*(RAND()-RAND()),0))</f>
        <v>9.715820798779165E-2</v>
      </c>
      <c r="O8" s="87">
        <f ca="1">IF(F8=0,0,IF((F8+Input!$G$26)&gt;=0,Input!$G$28*(RAND()-RAND()),0))</f>
        <v>4.7907257595989447E-2</v>
      </c>
      <c r="P8" s="87">
        <f ca="1">IF(F8=0,0,IF((F8+Input!$G$26)&gt;=0,Input!$G$30*(RAND()-RAND()),0))</f>
        <v>-7.6815899824552499E-3</v>
      </c>
      <c r="Q8" s="85" t="str">
        <f>Input!$J$42</f>
        <v>M</v>
      </c>
    </row>
    <row r="9" spans="1:17">
      <c r="A9" s="84" t="s">
        <v>214</v>
      </c>
      <c r="B9" s="84">
        <v>100</v>
      </c>
      <c r="C9" s="84" t="str">
        <f>Input!$I$42</f>
        <v>ROU200</v>
      </c>
      <c r="D9" s="85">
        <v>-14.669080299999683</v>
      </c>
      <c r="E9" s="86">
        <v>49.286998679515641</v>
      </c>
      <c r="F9" s="87">
        <v>2.2000000000000002</v>
      </c>
      <c r="G9" s="87">
        <v>425.96000000000004</v>
      </c>
      <c r="H9" s="87">
        <f>Input!$G$14</f>
        <v>0</v>
      </c>
      <c r="I9" s="87">
        <f>Input!$G$16</f>
        <v>0</v>
      </c>
      <c r="J9" s="87">
        <f>Input!$G$18</f>
        <v>0</v>
      </c>
      <c r="K9" s="87">
        <f>Input!$G$20</f>
        <v>0</v>
      </c>
      <c r="L9" s="87">
        <f>Input!$G$22</f>
        <v>0</v>
      </c>
      <c r="M9" s="87">
        <f>Input!$G$24</f>
        <v>0</v>
      </c>
      <c r="N9" s="87">
        <f ca="1">IF(F9=0,0,IF((F9+Input!$G$26)&gt;=0,Input!$G$26*(RAND()-RAND()),0))</f>
        <v>5.2460000725681195E-2</v>
      </c>
      <c r="O9" s="87">
        <f ca="1">IF(F9=0,0,IF((F9+Input!$G$26)&gt;=0,Input!$G$28*(RAND()-RAND()),0))</f>
        <v>6.431868340451255E-2</v>
      </c>
      <c r="P9" s="87">
        <f ca="1">IF(F9=0,0,IF((F9+Input!$G$26)&gt;=0,Input!$G$30*(RAND()-RAND()),0))</f>
        <v>-0.16301959205580299</v>
      </c>
      <c r="Q9" s="85" t="str">
        <f>Input!$J$42</f>
        <v>M</v>
      </c>
    </row>
    <row r="10" spans="1:17">
      <c r="A10" s="84" t="s">
        <v>214</v>
      </c>
      <c r="B10" s="84">
        <v>100</v>
      </c>
      <c r="C10" s="84" t="str">
        <f>Input!$I$42</f>
        <v>ROU200</v>
      </c>
      <c r="D10" s="85">
        <v>-4.5448802503622954</v>
      </c>
      <c r="E10" s="86">
        <v>51.538728594776629</v>
      </c>
      <c r="F10" s="87">
        <v>2</v>
      </c>
      <c r="G10" s="87">
        <v>425.96000000000004</v>
      </c>
      <c r="H10" s="87">
        <f>Input!$G$14</f>
        <v>0</v>
      </c>
      <c r="I10" s="87">
        <f>Input!$G$16</f>
        <v>0</v>
      </c>
      <c r="J10" s="87">
        <f>Input!$G$18</f>
        <v>0</v>
      </c>
      <c r="K10" s="87">
        <f>Input!$G$20</f>
        <v>0</v>
      </c>
      <c r="L10" s="87">
        <f>Input!$G$22</f>
        <v>0</v>
      </c>
      <c r="M10" s="87">
        <f>Input!$G$24</f>
        <v>0</v>
      </c>
      <c r="N10" s="87">
        <f ca="1">IF(F10=0,0,IF((F10+Input!$G$26)&gt;=0,Input!$G$26*(RAND()-RAND()),0))</f>
        <v>-2.5238476829902202E-2</v>
      </c>
      <c r="O10" s="87">
        <f ca="1">IF(F10=0,0,IF((F10+Input!$G$26)&gt;=0,Input!$G$28*(RAND()-RAND()),0))</f>
        <v>-0.15634308213070658</v>
      </c>
      <c r="P10" s="87">
        <f ca="1">IF(F10=0,0,IF((F10+Input!$G$26)&gt;=0,Input!$G$30*(RAND()-RAND()),0))</f>
        <v>1.0184257319910484E-2</v>
      </c>
      <c r="Q10" s="85" t="str">
        <f>Input!$J$42</f>
        <v>M</v>
      </c>
    </row>
    <row r="11" spans="1:17">
      <c r="A11" s="84" t="s">
        <v>214</v>
      </c>
      <c r="B11" s="84">
        <v>100</v>
      </c>
      <c r="C11" s="84" t="str">
        <f>Input!$I$42</f>
        <v>ROU200</v>
      </c>
      <c r="D11" s="85">
        <v>-3.1712072158212812</v>
      </c>
      <c r="E11" s="86">
        <v>51.147791723838871</v>
      </c>
      <c r="F11" s="87">
        <v>1.9</v>
      </c>
      <c r="G11" s="87">
        <v>425.96000000000004</v>
      </c>
      <c r="H11" s="87">
        <f>Input!$G$14</f>
        <v>0</v>
      </c>
      <c r="I11" s="87">
        <f>Input!$G$16</f>
        <v>0</v>
      </c>
      <c r="J11" s="87">
        <f>Input!$G$18</f>
        <v>0</v>
      </c>
      <c r="K11" s="87">
        <f>Input!$G$20</f>
        <v>0</v>
      </c>
      <c r="L11" s="87">
        <f>Input!$G$22</f>
        <v>0</v>
      </c>
      <c r="M11" s="87">
        <f>Input!$G$24</f>
        <v>0</v>
      </c>
      <c r="N11" s="87">
        <f ca="1">IF(F11=0,0,IF((F11+Input!$G$26)&gt;=0,Input!$G$26*(RAND()-RAND()),0))</f>
        <v>-1.1709969265018065E-2</v>
      </c>
      <c r="O11" s="87">
        <f ca="1">IF(F11=0,0,IF((F11+Input!$G$26)&gt;=0,Input!$G$28*(RAND()-RAND()),0))</f>
        <v>-0.36596894549043391</v>
      </c>
      <c r="P11" s="87">
        <f ca="1">IF(F11=0,0,IF((F11+Input!$G$26)&gt;=0,Input!$G$30*(RAND()-RAND()),0))</f>
        <v>5.5037746765965775E-2</v>
      </c>
      <c r="Q11" s="85" t="str">
        <f>Input!$J$42</f>
        <v>M</v>
      </c>
    </row>
    <row r="12" spans="1:17">
      <c r="A12" s="84" t="s">
        <v>214</v>
      </c>
      <c r="B12" s="84">
        <v>100</v>
      </c>
      <c r="C12" s="84" t="str">
        <f>Input!$I$42</f>
        <v>ROU200</v>
      </c>
      <c r="D12" s="85">
        <v>-2.7521835420224638</v>
      </c>
      <c r="E12" s="86">
        <v>49.761777843881362</v>
      </c>
      <c r="F12" s="87">
        <v>1.8</v>
      </c>
      <c r="G12" s="87">
        <v>425.96</v>
      </c>
      <c r="H12" s="87">
        <f>Input!$G$14</f>
        <v>0</v>
      </c>
      <c r="I12" s="87">
        <f>Input!$G$16</f>
        <v>0</v>
      </c>
      <c r="J12" s="87">
        <f>Input!$G$18</f>
        <v>0</v>
      </c>
      <c r="K12" s="87">
        <f>Input!$G$20</f>
        <v>0</v>
      </c>
      <c r="L12" s="87">
        <f>Input!$G$22</f>
        <v>0</v>
      </c>
      <c r="M12" s="87">
        <f>Input!$G$24</f>
        <v>0</v>
      </c>
      <c r="N12" s="87">
        <f ca="1">IF(F12=0,0,IF((F12+Input!$G$26)&gt;=0,Input!$G$26*(RAND()-RAND()),0))</f>
        <v>5.1567616634153803E-2</v>
      </c>
      <c r="O12" s="87">
        <f ca="1">IF(F12=0,0,IF((F12+Input!$G$26)&gt;=0,Input!$G$28*(RAND()-RAND()),0))</f>
        <v>1.734749298723681E-3</v>
      </c>
      <c r="P12" s="87">
        <f ca="1">IF(F12=0,0,IF((F12+Input!$G$26)&gt;=0,Input!$G$30*(RAND()-RAND()),0))</f>
        <v>2.3684351289423165E-2</v>
      </c>
      <c r="Q12" s="85" t="str">
        <f>Input!$J$42</f>
        <v>M</v>
      </c>
    </row>
    <row r="13" spans="1:17">
      <c r="A13" s="84" t="s">
        <v>214</v>
      </c>
      <c r="B13" s="84">
        <v>100</v>
      </c>
      <c r="C13" s="84" t="str">
        <f>Input!$I$42</f>
        <v>ROU200</v>
      </c>
      <c r="D13" s="85">
        <v>-7.3814506974807026</v>
      </c>
      <c r="E13" s="86">
        <v>28.045468182078956</v>
      </c>
      <c r="F13" s="87">
        <v>1.4</v>
      </c>
      <c r="G13" s="87">
        <v>370.40000000000003</v>
      </c>
      <c r="H13" s="87">
        <f>Input!$G$14</f>
        <v>0</v>
      </c>
      <c r="I13" s="87">
        <f>Input!$G$16</f>
        <v>0</v>
      </c>
      <c r="J13" s="87">
        <f>Input!$G$18</f>
        <v>0</v>
      </c>
      <c r="K13" s="87">
        <f>Input!$G$20</f>
        <v>0</v>
      </c>
      <c r="L13" s="87">
        <f>Input!$G$22</f>
        <v>0</v>
      </c>
      <c r="M13" s="87">
        <f>Input!$G$24</f>
        <v>0</v>
      </c>
      <c r="N13" s="87">
        <f ca="1">IF(F13=0,0,IF((F13+Input!$G$26)&gt;=0,Input!$G$26*(RAND()-RAND()),0))</f>
        <v>9.7579060556992073E-2</v>
      </c>
      <c r="O13" s="87">
        <f ca="1">IF(F13=0,0,IF((F13+Input!$G$26)&gt;=0,Input!$G$28*(RAND()-RAND()),0))</f>
        <v>0.53240599641786579</v>
      </c>
      <c r="P13" s="87">
        <f ca="1">IF(F13=0,0,IF((F13+Input!$G$26)&gt;=0,Input!$G$30*(RAND()-RAND()),0))</f>
        <v>3.6956373234634E-2</v>
      </c>
      <c r="Q13" s="85" t="str">
        <f>Input!$J$42</f>
        <v>M</v>
      </c>
    </row>
    <row r="14" spans="1:17">
      <c r="A14" s="84" t="s">
        <v>214</v>
      </c>
      <c r="B14" s="84">
        <v>100</v>
      </c>
      <c r="C14" s="84" t="str">
        <f>Input!$I$42</f>
        <v>ROU200</v>
      </c>
      <c r="D14" s="85">
        <v>-7.4104229896057721</v>
      </c>
      <c r="E14" s="86">
        <v>26.631354867147593</v>
      </c>
      <c r="F14" s="87">
        <v>1.3</v>
      </c>
      <c r="G14" s="87">
        <v>370.40000000000003</v>
      </c>
      <c r="H14" s="87">
        <f>Input!$G$14</f>
        <v>0</v>
      </c>
      <c r="I14" s="87">
        <f>Input!$G$16</f>
        <v>0</v>
      </c>
      <c r="J14" s="87">
        <f>Input!$G$18</f>
        <v>0</v>
      </c>
      <c r="K14" s="87">
        <f>Input!$G$20</f>
        <v>0</v>
      </c>
      <c r="L14" s="87">
        <f>Input!$G$22</f>
        <v>0</v>
      </c>
      <c r="M14" s="87">
        <f>Input!$G$24</f>
        <v>0</v>
      </c>
      <c r="N14" s="87">
        <f ca="1">IF(F14=0,0,IF((F14+Input!$G$26)&gt;=0,Input!$G$26*(RAND()-RAND()),0))</f>
        <v>3.9557069712575881E-2</v>
      </c>
      <c r="O14" s="87">
        <f ca="1">IF(F14=0,0,IF((F14+Input!$G$26)&gt;=0,Input!$G$28*(RAND()-RAND()),0))</f>
        <v>-0.47681158282867481</v>
      </c>
      <c r="P14" s="87">
        <f ca="1">IF(F14=0,0,IF((F14+Input!$G$26)&gt;=0,Input!$G$30*(RAND()-RAND()),0))</f>
        <v>-9.3730811252794467E-3</v>
      </c>
      <c r="Q14" s="85" t="str">
        <f>Input!$J$42</f>
        <v>M</v>
      </c>
    </row>
    <row r="15" spans="1:17">
      <c r="A15" s="84" t="s">
        <v>214</v>
      </c>
      <c r="B15" s="84">
        <v>100</v>
      </c>
      <c r="C15" s="84" t="str">
        <f>Input!$I$42</f>
        <v>ROU200</v>
      </c>
      <c r="D15" s="85">
        <v>-6.3498839840442116</v>
      </c>
      <c r="E15" s="86">
        <v>25.100429625155286</v>
      </c>
      <c r="F15" s="87">
        <v>1.2</v>
      </c>
      <c r="G15" s="87">
        <v>370.40000000000003</v>
      </c>
      <c r="H15" s="87">
        <f>Input!$G$14</f>
        <v>0</v>
      </c>
      <c r="I15" s="87">
        <f>Input!$G$16</f>
        <v>0</v>
      </c>
      <c r="J15" s="87">
        <f>Input!$G$18</f>
        <v>0</v>
      </c>
      <c r="K15" s="87">
        <f>Input!$G$20</f>
        <v>0</v>
      </c>
      <c r="L15" s="87">
        <f>Input!$G$22</f>
        <v>0</v>
      </c>
      <c r="M15" s="87">
        <f>Input!$G$24</f>
        <v>0</v>
      </c>
      <c r="N15" s="87">
        <f ca="1">IF(F15=0,0,IF((F15+Input!$G$26)&gt;=0,Input!$G$26*(RAND()-RAND()),0))</f>
        <v>-7.7443173976645602E-2</v>
      </c>
      <c r="O15" s="87">
        <f ca="1">IF(F15=0,0,IF((F15+Input!$G$26)&gt;=0,Input!$G$28*(RAND()-RAND()),0))</f>
        <v>-3.5547267614921461E-2</v>
      </c>
      <c r="P15" s="87">
        <f ca="1">IF(F15=0,0,IF((F15+Input!$G$26)&gt;=0,Input!$G$30*(RAND()-RAND()),0))</f>
        <v>5.3780710636219774E-2</v>
      </c>
      <c r="Q15" s="85" t="str">
        <f>Input!$J$42</f>
        <v>M</v>
      </c>
    </row>
    <row r="16" spans="1:17">
      <c r="A16" s="84" t="s">
        <v>214</v>
      </c>
      <c r="B16" s="84">
        <v>100</v>
      </c>
      <c r="C16" s="84" t="str">
        <f>Input!$I$42</f>
        <v>ROU200</v>
      </c>
      <c r="D16" s="85">
        <v>-2.6826550026818783</v>
      </c>
      <c r="E16" s="86">
        <v>22.092585972400276</v>
      </c>
      <c r="F16" s="87">
        <v>1</v>
      </c>
      <c r="G16" s="87">
        <v>333.36</v>
      </c>
      <c r="H16" s="87">
        <f>Input!$G$14</f>
        <v>0</v>
      </c>
      <c r="I16" s="87">
        <f>Input!$G$16</f>
        <v>0</v>
      </c>
      <c r="J16" s="87">
        <f>Input!$G$18</f>
        <v>0</v>
      </c>
      <c r="K16" s="87">
        <f>Input!$G$20</f>
        <v>0</v>
      </c>
      <c r="L16" s="87">
        <f>Input!$G$22</f>
        <v>0</v>
      </c>
      <c r="M16" s="87">
        <f>Input!$G$24</f>
        <v>0</v>
      </c>
      <c r="N16" s="87">
        <f ca="1">IF(F16=0,0,IF((F16+Input!$G$26)&gt;=0,Input!$G$26*(RAND()-RAND()),0))</f>
        <v>0.11235019303516931</v>
      </c>
      <c r="O16" s="87">
        <f ca="1">IF(F16=0,0,IF((F16+Input!$G$26)&gt;=0,Input!$G$28*(RAND()-RAND()),0))</f>
        <v>-0.26102514668870908</v>
      </c>
      <c r="P16" s="87">
        <f ca="1">IF(F16=0,0,IF((F16+Input!$G$26)&gt;=0,Input!$G$30*(RAND()-RAND()),0))</f>
        <v>-9.6647021598903357E-2</v>
      </c>
      <c r="Q16" s="85" t="str">
        <f>Input!$J$42</f>
        <v>M</v>
      </c>
    </row>
    <row r="17" spans="1:17">
      <c r="A17" s="84" t="s">
        <v>214</v>
      </c>
      <c r="B17" s="84">
        <v>100</v>
      </c>
      <c r="C17" s="84" t="str">
        <f>Input!$I$42</f>
        <v>ROU200</v>
      </c>
      <c r="D17" s="85">
        <v>-2.1985761837772633</v>
      </c>
      <c r="E17" s="86">
        <v>21.613102334706571</v>
      </c>
      <c r="F17" s="87">
        <v>0.91439999999999999</v>
      </c>
      <c r="G17" s="87">
        <v>333.36</v>
      </c>
      <c r="H17" s="87">
        <f>Input!$G$14</f>
        <v>0</v>
      </c>
      <c r="I17" s="87">
        <f>Input!$G$16</f>
        <v>0</v>
      </c>
      <c r="J17" s="87">
        <f>Input!$G$18</f>
        <v>0</v>
      </c>
      <c r="K17" s="87">
        <f>Input!$G$20</f>
        <v>0</v>
      </c>
      <c r="L17" s="87">
        <f>Input!$G$22</f>
        <v>0</v>
      </c>
      <c r="M17" s="87">
        <f>Input!$G$24</f>
        <v>0</v>
      </c>
      <c r="N17" s="87">
        <f ca="1">IF(F17=0,0,IF((F17+Input!$G$26)&gt;=0,Input!$G$26*(RAND()-RAND()),0))</f>
        <v>1.8506032350276525E-2</v>
      </c>
      <c r="O17" s="87">
        <f ca="1">IF(F17=0,0,IF((F17+Input!$G$26)&gt;=0,Input!$G$28*(RAND()-RAND()),0))</f>
        <v>-8.1200337401456782E-2</v>
      </c>
      <c r="P17" s="87">
        <f ca="1">IF(F17=0,0,IF((F17+Input!$G$26)&gt;=0,Input!$G$30*(RAND()-RAND()),0))</f>
        <v>0.11272513243234726</v>
      </c>
      <c r="Q17" s="85" t="str">
        <f>Input!$J$42</f>
        <v>M</v>
      </c>
    </row>
    <row r="18" spans="1:17">
      <c r="A18" s="84" t="s">
        <v>214</v>
      </c>
      <c r="B18" s="84">
        <v>100</v>
      </c>
      <c r="C18" s="84" t="str">
        <f>Input!$I$42</f>
        <v>ROU200</v>
      </c>
      <c r="D18" s="85">
        <v>-1.9601475867372102</v>
      </c>
      <c r="E18" s="86">
        <v>20.737321087079739</v>
      </c>
      <c r="F18" s="87">
        <v>0.9</v>
      </c>
      <c r="G18" s="87">
        <v>333.36</v>
      </c>
      <c r="H18" s="87">
        <f>Input!$G$14</f>
        <v>0</v>
      </c>
      <c r="I18" s="87">
        <f>Input!$G$16</f>
        <v>0</v>
      </c>
      <c r="J18" s="87">
        <f>Input!$G$18</f>
        <v>0</v>
      </c>
      <c r="K18" s="87">
        <f>Input!$G$20</f>
        <v>0</v>
      </c>
      <c r="L18" s="87">
        <f>Input!$G$22</f>
        <v>0</v>
      </c>
      <c r="M18" s="87">
        <f>Input!$G$24</f>
        <v>0</v>
      </c>
      <c r="N18" s="87">
        <f ca="1">IF(F18=0,0,IF((F18+Input!$G$26)&gt;=0,Input!$G$26*(RAND()-RAND()),0))</f>
        <v>-0.1312013216158692</v>
      </c>
      <c r="O18" s="87">
        <f ca="1">IF(F18=0,0,IF((F18+Input!$G$26)&gt;=0,Input!$G$28*(RAND()-RAND()),0))</f>
        <v>-0.36671541593847912</v>
      </c>
      <c r="P18" s="87">
        <f ca="1">IF(F18=0,0,IF((F18+Input!$G$26)&gt;=0,Input!$G$30*(RAND()-RAND()),0))</f>
        <v>-4.0364048443379187E-2</v>
      </c>
      <c r="Q18" s="85" t="str">
        <f>Input!$J$42</f>
        <v>M</v>
      </c>
    </row>
    <row r="19" spans="1:17">
      <c r="A19" s="84" t="s">
        <v>214</v>
      </c>
      <c r="B19" s="84">
        <v>100</v>
      </c>
      <c r="C19" s="84" t="str">
        <f>Input!$I$42</f>
        <v>ROU200</v>
      </c>
      <c r="D19" s="85">
        <v>-1.3439969666663423</v>
      </c>
      <c r="E19" s="86">
        <v>14.319130864994273</v>
      </c>
      <c r="F19" s="87">
        <v>0.76200000000000001</v>
      </c>
      <c r="G19" s="87">
        <v>277.8</v>
      </c>
      <c r="H19" s="87">
        <f>Input!$G$14</f>
        <v>0</v>
      </c>
      <c r="I19" s="87">
        <f>Input!$G$16</f>
        <v>0</v>
      </c>
      <c r="J19" s="87">
        <f>Input!$G$18</f>
        <v>0</v>
      </c>
      <c r="K19" s="87">
        <f>Input!$G$20</f>
        <v>0</v>
      </c>
      <c r="L19" s="87">
        <f>Input!$G$22</f>
        <v>0</v>
      </c>
      <c r="M19" s="87">
        <f>Input!$G$24</f>
        <v>0</v>
      </c>
      <c r="N19" s="87">
        <f ca="1">IF(F19=0,0,IF((F19+Input!$G$26)&gt;=0,Input!$G$26*(RAND()-RAND()),0))</f>
        <v>9.4696276877030472E-2</v>
      </c>
      <c r="O19" s="87">
        <f ca="1">IF(F19=0,0,IF((F19+Input!$G$26)&gt;=0,Input!$G$28*(RAND()-RAND()),0))</f>
        <v>-0.15564801678908707</v>
      </c>
      <c r="P19" s="87">
        <f ca="1">IF(F19=0,0,IF((F19+Input!$G$26)&gt;=0,Input!$G$30*(RAND()-RAND()),0))</f>
        <v>4.0216103953169609E-2</v>
      </c>
      <c r="Q19" s="85" t="str">
        <f>Input!$J$42</f>
        <v>M</v>
      </c>
    </row>
    <row r="20" spans="1:17">
      <c r="A20" s="84" t="s">
        <v>214</v>
      </c>
      <c r="B20" s="84">
        <v>100</v>
      </c>
      <c r="C20" s="84" t="str">
        <f>Input!$I$42</f>
        <v>ROU200</v>
      </c>
      <c r="D20">
        <v>-0.12588029999851641</v>
      </c>
      <c r="E20">
        <v>1.3308024140458954</v>
      </c>
      <c r="F20">
        <v>0</v>
      </c>
      <c r="G20">
        <v>260</v>
      </c>
      <c r="H20" s="87">
        <f>Input!$G$14</f>
        <v>0</v>
      </c>
      <c r="I20" s="87">
        <f>Input!$G$16</f>
        <v>0</v>
      </c>
      <c r="J20" s="87">
        <f>Input!$G$18</f>
        <v>0</v>
      </c>
      <c r="K20" s="87">
        <f>Input!$G$20</f>
        <v>0</v>
      </c>
      <c r="L20" s="87">
        <f>Input!$G$22</f>
        <v>0</v>
      </c>
      <c r="M20" s="87">
        <f>Input!$G$24</f>
        <v>0</v>
      </c>
      <c r="N20" s="87">
        <f ca="1">IF(F20=0,0,IF((F20+Input!$G$26)&gt;=0,Input!$G$26*(RAND()-RAND()),0))</f>
        <v>0</v>
      </c>
      <c r="O20" s="87">
        <f ca="1">IF(F20=0,0,IF((F20+Input!$G$26)&gt;=0,Input!$G$28*(RAND()-RAND()),0))</f>
        <v>0</v>
      </c>
      <c r="P20" s="87">
        <f ca="1">IF(F20=0,0,IF((F20+Input!$G$26)&gt;=0,Input!$G$30*(RAND()-RAND()),0))</f>
        <v>0</v>
      </c>
      <c r="Q20" s="85" t="str">
        <f>Input!$J$42</f>
        <v>M</v>
      </c>
    </row>
    <row r="21" spans="1:17">
      <c r="A21" s="84" t="s">
        <v>214</v>
      </c>
      <c r="B21" s="84">
        <v>100</v>
      </c>
      <c r="C21" s="84" t="str">
        <f>Input!$I$42</f>
        <v>ROU200</v>
      </c>
      <c r="D21">
        <v>0</v>
      </c>
      <c r="E21">
        <v>0</v>
      </c>
      <c r="F21">
        <v>0</v>
      </c>
      <c r="G21">
        <v>0</v>
      </c>
      <c r="H21" s="87">
        <f>Input!$G$14</f>
        <v>0</v>
      </c>
      <c r="I21" s="87">
        <f>Input!$G$16</f>
        <v>0</v>
      </c>
      <c r="J21" s="87">
        <f>Input!$G$18</f>
        <v>0</v>
      </c>
      <c r="K21" s="87">
        <f>Input!$G$20</f>
        <v>0</v>
      </c>
      <c r="L21" s="87">
        <f>Input!$G$22</f>
        <v>0</v>
      </c>
      <c r="M21" s="87">
        <f>Input!$G$24</f>
        <v>0</v>
      </c>
      <c r="N21" s="87">
        <f ca="1">IF(F21=0,0,IF((F21+Input!$G$26)&gt;=0,Input!$G$26*(RAND()-RAND()),0))</f>
        <v>0</v>
      </c>
      <c r="O21" s="87">
        <f ca="1">IF(F21=0,0,IF((F21+Input!$G$26)&gt;=0,Input!$G$28*(RAND()-RAND()),0))</f>
        <v>0</v>
      </c>
      <c r="P21" s="87">
        <f ca="1">IF(F21=0,0,IF((F21+Input!$G$26)&gt;=0,Input!$G$30*(RAND()-RAND()),0))</f>
        <v>0</v>
      </c>
      <c r="Q21" s="85" t="str">
        <f>Input!$J$42</f>
        <v>M</v>
      </c>
    </row>
  </sheetData>
  <pageMargins left="0.7" right="0.7" top="0.78740157499999996" bottom="0.78740157499999996" header="0.3" footer="0.3"/>
  <pageSetup paperSize="9" orientation="portrait"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rgb="FF0070C0"/>
  </sheetPr>
  <dimension ref="A1:Q14"/>
  <sheetViews>
    <sheetView workbookViewId="0">
      <selection activeCell="A3" sqref="A3:Q3"/>
    </sheetView>
  </sheetViews>
  <sheetFormatPr baseColWidth="10" defaultRowHeight="15.5"/>
  <cols>
    <col min="1" max="1" width="9.36328125" style="1" bestFit="1" customWidth="1"/>
    <col min="2" max="2" width="11.54296875" style="1" bestFit="1" customWidth="1"/>
    <col min="3" max="3" width="9" style="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Input!$K$43</f>
        <v>13</v>
      </c>
      <c r="C2" s="1" t="str">
        <f>Input!$I$43</f>
        <v>KLM217</v>
      </c>
      <c r="D2" s="43">
        <f>STAR!AA9</f>
        <v>28.784294700000338</v>
      </c>
      <c r="E2" s="44">
        <f>STAR!AB9</f>
        <v>51.126151885254394</v>
      </c>
      <c r="F2" s="45">
        <f>STAR!AC9</f>
        <v>3.048</v>
      </c>
      <c r="G2" s="45">
        <f>STAR!AD9</f>
        <v>463</v>
      </c>
      <c r="H2" s="45">
        <f>Input!$G$14</f>
        <v>0</v>
      </c>
      <c r="I2" s="45">
        <f>Input!$G$16</f>
        <v>0</v>
      </c>
      <c r="J2" s="45">
        <f>Input!$G$18</f>
        <v>0</v>
      </c>
      <c r="K2" s="45">
        <f>Input!$G$20</f>
        <v>0</v>
      </c>
      <c r="L2" s="45">
        <f>Input!$G$22</f>
        <v>0</v>
      </c>
      <c r="M2" s="45">
        <f>Input!$G$24</f>
        <v>0</v>
      </c>
      <c r="N2" s="45">
        <f ca="1">IF(F2=0,0,IF((F2+Input!$G$26)&gt;=0,Input!$G$26*(RAND()-RAND()),0))</f>
        <v>-9.6420891356618684E-3</v>
      </c>
      <c r="O2" s="45">
        <f ca="1">IF(F2=0,0,IF((F2+Input!$G$26)&gt;=0,Input!$G$28*(RAND()-RAND()),0))</f>
        <v>0.38077493927047834</v>
      </c>
      <c r="P2" s="45">
        <f ca="1">IF(F2=0,0,IF((F2+Input!$G$26)&gt;=0,Input!$G$30*(RAND()-RAND()),0))</f>
        <v>0.21611515997429223</v>
      </c>
      <c r="Q2" s="43" t="str">
        <f>Input!$J$43</f>
        <v>J</v>
      </c>
    </row>
    <row r="3" spans="1:17">
      <c r="A3" s="1" t="s">
        <v>214</v>
      </c>
      <c r="B3" s="1">
        <f>Input!$K$43</f>
        <v>13</v>
      </c>
      <c r="C3" s="1" t="str">
        <f>Input!$I$43</f>
        <v>KLM217</v>
      </c>
      <c r="D3" s="43">
        <f>STAR!AA10</f>
        <v>29.251136366666159</v>
      </c>
      <c r="E3" s="44">
        <f>STAR!AB10</f>
        <v>40.548256693931464</v>
      </c>
      <c r="F3" s="45">
        <f>STAR!AC10</f>
        <v>3.048</v>
      </c>
      <c r="G3" s="45">
        <f>STAR!AD10</f>
        <v>463</v>
      </c>
      <c r="H3" s="45">
        <f>Input!$G$14</f>
        <v>0</v>
      </c>
      <c r="I3" s="45">
        <f>Input!$G$16</f>
        <v>0</v>
      </c>
      <c r="J3" s="45">
        <f>Input!$G$18</f>
        <v>0</v>
      </c>
      <c r="K3" s="45">
        <f>Input!$G$20</f>
        <v>0</v>
      </c>
      <c r="L3" s="45">
        <f>Input!$G$22</f>
        <v>0</v>
      </c>
      <c r="M3" s="45">
        <f>Input!$G$24</f>
        <v>0</v>
      </c>
      <c r="N3" s="45">
        <f ca="1">IF(F3=0,0,IF((F3+Input!$G$26)&gt;=0,Input!$G$26*(RAND()-RAND()),0))</f>
        <v>-5.160240375019625E-2</v>
      </c>
      <c r="O3" s="45">
        <f ca="1">IF(F3=0,0,IF((F3+Input!$G$26)&gt;=0,Input!$G$28*(RAND()-RAND()),0))</f>
        <v>5.2938726984293721E-2</v>
      </c>
      <c r="P3" s="45">
        <f ca="1">IF(F3=0,0,IF((F3+Input!$G$26)&gt;=0,Input!$G$30*(RAND()-RAND()),0))</f>
        <v>-1.6450175699647216E-2</v>
      </c>
      <c r="Q3" s="43" t="str">
        <f>Input!$J$43</f>
        <v>J</v>
      </c>
    </row>
    <row r="4" spans="1:17">
      <c r="A4" s="1" t="s">
        <v>214</v>
      </c>
      <c r="B4" s="1">
        <f>Input!$K$43</f>
        <v>13</v>
      </c>
      <c r="C4" s="1" t="str">
        <f>Input!$I$43</f>
        <v>KLM217</v>
      </c>
      <c r="D4" s="43">
        <f>STAR!AA11</f>
        <v>23.055436366665308</v>
      </c>
      <c r="E4" s="44">
        <f>STAR!AB11</f>
        <v>33.484655253453923</v>
      </c>
      <c r="F4" s="45">
        <f>STAR!AC11</f>
        <v>2.4384000000000001</v>
      </c>
      <c r="G4" s="45">
        <f>STAR!AD11</f>
        <v>425.96000000000004</v>
      </c>
      <c r="H4" s="45">
        <f>Input!$G$14</f>
        <v>0</v>
      </c>
      <c r="I4" s="45">
        <f>Input!$G$16</f>
        <v>0</v>
      </c>
      <c r="J4" s="45">
        <f>Input!$G$18</f>
        <v>0</v>
      </c>
      <c r="K4" s="45">
        <f>Input!$G$20</f>
        <v>0</v>
      </c>
      <c r="L4" s="45">
        <f>Input!$G$22</f>
        <v>0</v>
      </c>
      <c r="M4" s="45">
        <f>Input!$G$24</f>
        <v>0</v>
      </c>
      <c r="N4" s="45">
        <f ca="1">IF(F4=0,0,IF((F4+Input!$G$26)&gt;=0,Input!$G$26*(RAND()-RAND()),0))</f>
        <v>-9.4286436947490834E-3</v>
      </c>
      <c r="O4" s="45">
        <f ca="1">IF(F4=0,0,IF((F4+Input!$G$26)&gt;=0,Input!$G$28*(RAND()-RAND()),0))</f>
        <v>6.0923635518961232E-2</v>
      </c>
      <c r="P4" s="45">
        <f ca="1">IF(F4=0,0,IF((F4+Input!$G$26)&gt;=0,Input!$G$30*(RAND()-RAND()),0))</f>
        <v>0.10937372477981785</v>
      </c>
      <c r="Q4" s="43" t="str">
        <f>Input!$J$43</f>
        <v>J</v>
      </c>
    </row>
    <row r="5" spans="1:17">
      <c r="A5" s="1" t="s">
        <v>214</v>
      </c>
      <c r="B5" s="1">
        <f>Input!$K$43</f>
        <v>13</v>
      </c>
      <c r="C5" s="1" t="str">
        <f>Input!$I$43</f>
        <v>KLM217</v>
      </c>
      <c r="D5" s="43">
        <f>STAR!AA12</f>
        <v>16.745344699999265</v>
      </c>
      <c r="E5" s="44">
        <f>STAR!AB12</f>
        <v>42.02068496185256</v>
      </c>
      <c r="F5" s="45">
        <f>STAR!AC12</f>
        <v>2.4384000000000001</v>
      </c>
      <c r="G5" s="45">
        <f>STAR!AD12</f>
        <v>425.96000000000004</v>
      </c>
      <c r="H5" s="45">
        <f>Input!$G$14</f>
        <v>0</v>
      </c>
      <c r="I5" s="45">
        <f>Input!$G$16</f>
        <v>0</v>
      </c>
      <c r="J5" s="45">
        <f>Input!$G$18</f>
        <v>0</v>
      </c>
      <c r="K5" s="45">
        <f>Input!$G$20</f>
        <v>0</v>
      </c>
      <c r="L5" s="45">
        <f>Input!$G$22</f>
        <v>0</v>
      </c>
      <c r="M5" s="45">
        <f>Input!$G$24</f>
        <v>0</v>
      </c>
      <c r="N5" s="45">
        <f ca="1">IF(F5=0,0,IF((F5+Input!$G$26)&gt;=0,Input!$G$26*(RAND()-RAND()),0))</f>
        <v>-1.63205710815519E-2</v>
      </c>
      <c r="O5" s="45">
        <f ca="1">IF(F5=0,0,IF((F5+Input!$G$26)&gt;=0,Input!$G$28*(RAND()-RAND()),0))</f>
        <v>-0.22217707279062757</v>
      </c>
      <c r="P5" s="45">
        <f ca="1">IF(F5=0,0,IF((F5+Input!$G$26)&gt;=0,Input!$G$30*(RAND()-RAND()),0))</f>
        <v>-0.10679894037976936</v>
      </c>
      <c r="Q5" s="43" t="str">
        <f>Input!$J$43</f>
        <v>J</v>
      </c>
    </row>
    <row r="6" spans="1:17">
      <c r="A6" s="1" t="s">
        <v>214</v>
      </c>
      <c r="B6" s="1">
        <f>Input!$K$43</f>
        <v>13</v>
      </c>
      <c r="C6" s="1" t="str">
        <f>Input!$I$43</f>
        <v>KLM217</v>
      </c>
      <c r="D6" s="43">
        <f>STAR!AA13</f>
        <v>7.6929447000016475</v>
      </c>
      <c r="E6" s="44">
        <f>STAR!AB13</f>
        <v>47.545515934602712</v>
      </c>
      <c r="F6" s="45">
        <f>STAR!AC13</f>
        <v>2.4384000000000001</v>
      </c>
      <c r="G6" s="45">
        <f>STAR!AD13</f>
        <v>425.96000000000004</v>
      </c>
      <c r="H6" s="45">
        <f>Input!$G$14</f>
        <v>0</v>
      </c>
      <c r="I6" s="45">
        <f>Input!$G$16</f>
        <v>0</v>
      </c>
      <c r="J6" s="45">
        <f>Input!$G$18</f>
        <v>0</v>
      </c>
      <c r="K6" s="45">
        <f>Input!$G$20</f>
        <v>0</v>
      </c>
      <c r="L6" s="45">
        <f>Input!$G$22</f>
        <v>0</v>
      </c>
      <c r="M6" s="45">
        <f>Input!$G$24</f>
        <v>0</v>
      </c>
      <c r="N6" s="45">
        <f ca="1">IF(F6=0,0,IF((F6+Input!$G$26)&gt;=0,Input!$G$26*(RAND()-RAND()),0))</f>
        <v>8.3860758899354695E-2</v>
      </c>
      <c r="O6" s="45">
        <f ca="1">IF(F6=0,0,IF((F6+Input!$G$26)&gt;=0,Input!$G$28*(RAND()-RAND()),0))</f>
        <v>0.16876287113527394</v>
      </c>
      <c r="P6" s="45">
        <f ca="1">IF(F6=0,0,IF((F6+Input!$G$26)&gt;=0,Input!$G$30*(RAND()-RAND()),0))</f>
        <v>0.13619282466092347</v>
      </c>
      <c r="Q6" s="43" t="str">
        <f>Input!$J$43</f>
        <v>J</v>
      </c>
    </row>
    <row r="7" spans="1:17">
      <c r="A7" s="1" t="s">
        <v>214</v>
      </c>
      <c r="B7" s="1">
        <f>Input!$K$43</f>
        <v>13</v>
      </c>
      <c r="C7" s="1" t="str">
        <f>Input!$I$43</f>
        <v>KLM217</v>
      </c>
      <c r="D7" s="43">
        <f>STAR!AA14</f>
        <v>-2.7661636333330333</v>
      </c>
      <c r="E7" s="44">
        <f>STAR!AB14</f>
        <v>49.263041774030114</v>
      </c>
      <c r="F7" s="45">
        <f>STAR!AC14</f>
        <v>2.4384000000000001</v>
      </c>
      <c r="G7" s="45">
        <f>STAR!AD14</f>
        <v>425.96000000000004</v>
      </c>
      <c r="H7" s="45">
        <f>Input!$G$14</f>
        <v>0</v>
      </c>
      <c r="I7" s="45">
        <f>Input!$G$16</f>
        <v>0</v>
      </c>
      <c r="J7" s="45">
        <f>Input!$G$18</f>
        <v>0</v>
      </c>
      <c r="K7" s="45">
        <f>Input!$G$20</f>
        <v>0</v>
      </c>
      <c r="L7" s="45">
        <f>Input!$G$22</f>
        <v>0</v>
      </c>
      <c r="M7" s="45">
        <f>Input!$G$24</f>
        <v>0</v>
      </c>
      <c r="N7" s="45">
        <f ca="1">IF(F7=0,0,IF((F7+Input!$G$26)&gt;=0,Input!$G$26*(RAND()-RAND()),0))</f>
        <v>7.3512079281353388E-3</v>
      </c>
      <c r="O7" s="45">
        <f ca="1">IF(F7=0,0,IF((F7+Input!$G$26)&gt;=0,Input!$G$28*(RAND()-RAND()),0))</f>
        <v>0.45145452872171277</v>
      </c>
      <c r="P7" s="45">
        <f ca="1">IF(F7=0,0,IF((F7+Input!$G$26)&gt;=0,Input!$G$30*(RAND()-RAND()),0))</f>
        <v>2.2711537656331725E-2</v>
      </c>
      <c r="Q7" s="43" t="str">
        <f>Input!$J$43</f>
        <v>J</v>
      </c>
    </row>
    <row r="8" spans="1:17">
      <c r="A8" s="1" t="s">
        <v>214</v>
      </c>
      <c r="B8" s="1">
        <f>Input!$K$43</f>
        <v>13</v>
      </c>
      <c r="C8" s="1" t="str">
        <f>Input!$I$43</f>
        <v>KLM217</v>
      </c>
      <c r="D8" s="43">
        <f>STAR!AA15</f>
        <v>-13.110880299998568</v>
      </c>
      <c r="E8" s="44">
        <f>STAR!AB15</f>
        <v>46.950278975230439</v>
      </c>
      <c r="F8" s="45">
        <f>STAR!AC15</f>
        <v>2.4384000000000001</v>
      </c>
      <c r="G8" s="45">
        <f>STAR!AD15</f>
        <v>425.96000000000004</v>
      </c>
      <c r="H8" s="45">
        <f>Input!$G$14</f>
        <v>0</v>
      </c>
      <c r="I8" s="45">
        <f>Input!$G$16</f>
        <v>0</v>
      </c>
      <c r="J8" s="45">
        <f>Input!$G$18</f>
        <v>0</v>
      </c>
      <c r="K8" s="45">
        <f>Input!$G$20</f>
        <v>0</v>
      </c>
      <c r="L8" s="45">
        <f>Input!$G$22</f>
        <v>0</v>
      </c>
      <c r="M8" s="45">
        <f>Input!$G$24</f>
        <v>0</v>
      </c>
      <c r="N8" s="45">
        <f ca="1">IF(F8=0,0,IF((F8+Input!$G$26)&gt;=0,Input!$G$26*(RAND()-RAND()),0))</f>
        <v>1.7259899940661232E-2</v>
      </c>
      <c r="O8" s="45">
        <f ca="1">IF(F8=0,0,IF((F8+Input!$G$26)&gt;=0,Input!$G$28*(RAND()-RAND()),0))</f>
        <v>-3.0282470048463104E-2</v>
      </c>
      <c r="P8" s="45">
        <f ca="1">IF(F8=0,0,IF((F8+Input!$G$26)&gt;=0,Input!$G$30*(RAND()-RAND()),0))</f>
        <v>0.19524108209112004</v>
      </c>
      <c r="Q8" s="43" t="str">
        <f>Input!$J$43</f>
        <v>J</v>
      </c>
    </row>
    <row r="9" spans="1:17">
      <c r="A9" s="1" t="s">
        <v>214</v>
      </c>
      <c r="B9" s="1">
        <f>Input!$K$43</f>
        <v>13</v>
      </c>
      <c r="C9" s="1" t="str">
        <f>Input!$I$43</f>
        <v>KLM217</v>
      </c>
      <c r="D9" s="43">
        <f>STAR!AA16</f>
        <v>-21.334713633332594</v>
      </c>
      <c r="E9" s="44">
        <f>STAR!AB16</f>
        <v>41.462304780150291</v>
      </c>
      <c r="F9" s="45">
        <f>STAR!AC16</f>
        <v>2.4384000000000001</v>
      </c>
      <c r="G9" s="45">
        <f>STAR!AD16</f>
        <v>425.96000000000004</v>
      </c>
      <c r="H9" s="45">
        <f>Input!$G$14</f>
        <v>0</v>
      </c>
      <c r="I9" s="45">
        <f>Input!$G$16</f>
        <v>0</v>
      </c>
      <c r="J9" s="45">
        <f>Input!$G$18</f>
        <v>0</v>
      </c>
      <c r="K9" s="45">
        <f>Input!$G$20</f>
        <v>0</v>
      </c>
      <c r="L9" s="45">
        <f>Input!$G$22</f>
        <v>0</v>
      </c>
      <c r="M9" s="45">
        <f>Input!$G$24</f>
        <v>0</v>
      </c>
      <c r="N9" s="45">
        <f ca="1">IF(F9=0,0,IF((F9+Input!$G$26)&gt;=0,Input!$G$26*(RAND()-RAND()),0))</f>
        <v>-1.8340391762923045E-2</v>
      </c>
      <c r="O9" s="45">
        <f ca="1">IF(F9=0,0,IF((F9+Input!$G$26)&gt;=0,Input!$G$28*(RAND()-RAND()),0))</f>
        <v>7.6680744400754001E-3</v>
      </c>
      <c r="P9" s="45">
        <f ca="1">IF(F9=0,0,IF((F9+Input!$G$26)&gt;=0,Input!$G$30*(RAND()-RAND()),0))</f>
        <v>6.9086030229183845E-2</v>
      </c>
      <c r="Q9" s="43" t="str">
        <f>Input!$J$43</f>
        <v>J</v>
      </c>
    </row>
    <row r="10" spans="1:17">
      <c r="A10" s="1" t="s">
        <v>214</v>
      </c>
      <c r="B10" s="1">
        <f>Input!$K$43</f>
        <v>13</v>
      </c>
      <c r="C10" s="1" t="str">
        <f>Input!$I$43</f>
        <v>KLM217</v>
      </c>
      <c r="D10" s="43">
        <f>STAR!AA17</f>
        <v>2.6658946999992605</v>
      </c>
      <c r="E10" s="44">
        <f>STAR!AB17</f>
        <v>27.274288216039622</v>
      </c>
      <c r="F10" s="45">
        <f>STAR!AC17</f>
        <v>1.524</v>
      </c>
      <c r="G10" s="45">
        <f>STAR!AD17</f>
        <v>370.40000000000003</v>
      </c>
      <c r="H10" s="45">
        <f>Input!$G$14</f>
        <v>0</v>
      </c>
      <c r="I10" s="45">
        <f>Input!$G$16</f>
        <v>0</v>
      </c>
      <c r="J10" s="45">
        <f>Input!$G$18</f>
        <v>0</v>
      </c>
      <c r="K10" s="45">
        <f>Input!$G$20</f>
        <v>0</v>
      </c>
      <c r="L10" s="45">
        <f>Input!$G$22</f>
        <v>0</v>
      </c>
      <c r="M10" s="45">
        <f>Input!$G$24</f>
        <v>0</v>
      </c>
      <c r="N10" s="45">
        <f ca="1">IF(F10=0,0,IF((F10+Input!$G$26)&gt;=0,Input!$G$26*(RAND()-RAND()),0))</f>
        <v>-2.0733896589311761E-2</v>
      </c>
      <c r="O10" s="45">
        <f ca="1">IF(F10=0,0,IF((F10+Input!$G$26)&gt;=0,Input!$G$28*(RAND()-RAND()),0))</f>
        <v>-0.58961703634479201</v>
      </c>
      <c r="P10" s="45">
        <f ca="1">IF(F10=0,0,IF((F10+Input!$G$26)&gt;=0,Input!$G$30*(RAND()-RAND()),0))</f>
        <v>8.180315259503268E-2</v>
      </c>
      <c r="Q10" s="43" t="str">
        <f>Input!$J$43</f>
        <v>J</v>
      </c>
    </row>
    <row r="11" spans="1:17">
      <c r="A11" s="1" t="s">
        <v>214</v>
      </c>
      <c r="B11" s="1">
        <f>Input!$K$43</f>
        <v>13</v>
      </c>
      <c r="C11" s="1" t="str">
        <f>Input!$I$43</f>
        <v>KLM217</v>
      </c>
      <c r="D11" s="43">
        <f>STAR!AA18</f>
        <v>-2.0396219666665005</v>
      </c>
      <c r="E11" s="44">
        <f>STAR!AB18</f>
        <v>21.565173354938867</v>
      </c>
      <c r="F11" s="45">
        <f>STAR!AC18</f>
        <v>0.91439999999999999</v>
      </c>
      <c r="G11" s="45">
        <f>STAR!AD18</f>
        <v>333.36</v>
      </c>
      <c r="H11" s="45">
        <f>Input!$G$14</f>
        <v>0</v>
      </c>
      <c r="I11" s="45">
        <f>Input!$G$16</f>
        <v>0</v>
      </c>
      <c r="J11" s="45">
        <f>Input!$G$18</f>
        <v>0</v>
      </c>
      <c r="K11" s="45">
        <f>Input!$G$20</f>
        <v>0</v>
      </c>
      <c r="L11" s="45">
        <f>Input!$G$22</f>
        <v>0</v>
      </c>
      <c r="M11" s="45">
        <f>Input!$G$24</f>
        <v>0</v>
      </c>
      <c r="N11" s="45">
        <f ca="1">IF(F11=0,0,IF((F11+Input!$G$26)&gt;=0,Input!$G$26*(RAND()-RAND()),0))</f>
        <v>9.8550205660470777E-2</v>
      </c>
      <c r="O11" s="45">
        <f ca="1">IF(F11=0,0,IF((F11+Input!$G$26)&gt;=0,Input!$G$28*(RAND()-RAND()),0))</f>
        <v>-5.8452813711935975E-2</v>
      </c>
      <c r="P11" s="45">
        <f ca="1">IF(F11=0,0,IF((F11+Input!$G$26)&gt;=0,Input!$G$30*(RAND()-RAND()),0))</f>
        <v>0.10801865884457068</v>
      </c>
      <c r="Q11" s="43" t="str">
        <f>Input!$J$43</f>
        <v>J</v>
      </c>
    </row>
    <row r="12" spans="1:17">
      <c r="A12" s="1" t="s">
        <v>214</v>
      </c>
      <c r="B12" s="1">
        <f>Input!$K$43</f>
        <v>13</v>
      </c>
      <c r="C12" s="1" t="str">
        <f>Input!$I$43</f>
        <v>KLM217</v>
      </c>
      <c r="D12" s="43">
        <f>AP!AC9</f>
        <v>-1.3439969666663423</v>
      </c>
      <c r="E12" s="44">
        <f>AP!AE9</f>
        <v>14.319130864994273</v>
      </c>
      <c r="F12" s="45">
        <f>AP!AG9</f>
        <v>0.76200000000000001</v>
      </c>
      <c r="G12" s="45">
        <f>AP!AI9</f>
        <v>277.8</v>
      </c>
      <c r="H12" s="45">
        <f>Input!$G$14</f>
        <v>0</v>
      </c>
      <c r="I12" s="45">
        <f>Input!$G$16</f>
        <v>0</v>
      </c>
      <c r="J12" s="45">
        <f>Input!$G$18</f>
        <v>0</v>
      </c>
      <c r="K12" s="45">
        <f>Input!$G$20</f>
        <v>0</v>
      </c>
      <c r="L12" s="45">
        <f>Input!$G$22</f>
        <v>0</v>
      </c>
      <c r="M12" s="45">
        <f>Input!$G$24</f>
        <v>0</v>
      </c>
      <c r="N12" s="45">
        <f ca="1">IF(F12=0,0,IF((F12+Input!$G$26)&gt;=0,Input!$G$26*(RAND()-RAND()),0))</f>
        <v>-0.14542438418832607</v>
      </c>
      <c r="O12" s="45">
        <f ca="1">IF(F12=0,0,IF((F12+Input!$G$26)&gt;=0,Input!$G$28*(RAND()-RAND()),0))</f>
        <v>-0.15065431919992386</v>
      </c>
      <c r="P12" s="45">
        <f ca="1">IF(F12=0,0,IF((F12+Input!$G$26)&gt;=0,Input!$G$30*(RAND()-RAND()),0))</f>
        <v>-3.1850395325266678E-2</v>
      </c>
      <c r="Q12" s="43" t="str">
        <f>Input!$J$43</f>
        <v>J</v>
      </c>
    </row>
    <row r="13" spans="1:17">
      <c r="A13" s="1" t="s">
        <v>215</v>
      </c>
      <c r="B13" s="1">
        <f>Input!$K$43</f>
        <v>13</v>
      </c>
      <c r="C13" s="1" t="str">
        <f>Input!$I$43</f>
        <v>KLM217</v>
      </c>
      <c r="D13" s="43">
        <f>AP!AC10</f>
        <v>-0.12588029999851641</v>
      </c>
      <c r="E13" s="44">
        <f>AP!AE10</f>
        <v>1.3308024140458954</v>
      </c>
      <c r="F13" s="45">
        <f>AP!AG10</f>
        <v>0</v>
      </c>
      <c r="G13" s="45">
        <v>260</v>
      </c>
      <c r="H13" s="45">
        <f>Input!$G$14</f>
        <v>0</v>
      </c>
      <c r="I13" s="45">
        <f>Input!$G$16</f>
        <v>0</v>
      </c>
      <c r="J13" s="45">
        <f>Input!$G$18</f>
        <v>0</v>
      </c>
      <c r="K13" s="45">
        <f>Input!$G$20</f>
        <v>0</v>
      </c>
      <c r="L13" s="45">
        <f>Input!$G$22</f>
        <v>0</v>
      </c>
      <c r="M13" s="45">
        <f>Input!$G$24</f>
        <v>0</v>
      </c>
      <c r="N13" s="45">
        <f ca="1">IF(F13=0,0,IF((F13+Input!$G$26)&gt;=0,Input!$G$26*(RAND()-RAND()),0))</f>
        <v>0</v>
      </c>
      <c r="O13" s="45">
        <f ca="1">IF(F13=0,0,IF((F13+Input!$G$26)&gt;=0,Input!$G$28*(RAND()-RAND()),0))</f>
        <v>0</v>
      </c>
      <c r="P13" s="45">
        <f ca="1">IF(F13=0,0,IF((F13+Input!$G$26)&gt;=0,Input!$G$30*(RAND()-RAND()),0))</f>
        <v>0</v>
      </c>
      <c r="Q13" s="43" t="str">
        <f>Input!$J$43</f>
        <v>J</v>
      </c>
    </row>
    <row r="14" spans="1:17">
      <c r="A14" s="1" t="s">
        <v>215</v>
      </c>
      <c r="B14" s="1">
        <f>Input!$K$43</f>
        <v>13</v>
      </c>
      <c r="C14" s="1" t="str">
        <f>Input!$I$43</f>
        <v>KLM217</v>
      </c>
      <c r="D14" s="43">
        <v>0</v>
      </c>
      <c r="E14" s="44">
        <v>0</v>
      </c>
      <c r="F14" s="45">
        <v>0</v>
      </c>
      <c r="G14" s="45">
        <v>0</v>
      </c>
      <c r="H14" s="45">
        <f>Input!$G$14</f>
        <v>0</v>
      </c>
      <c r="I14" s="45">
        <f>Input!$G$16</f>
        <v>0</v>
      </c>
      <c r="J14" s="45">
        <f>Input!$G$18</f>
        <v>0</v>
      </c>
      <c r="K14" s="45">
        <f>Input!$G$20</f>
        <v>0</v>
      </c>
      <c r="L14" s="45">
        <f>Input!$G$22</f>
        <v>0</v>
      </c>
      <c r="M14" s="45">
        <f>Input!$G$24</f>
        <v>0</v>
      </c>
      <c r="N14" s="45">
        <f ca="1">IF(F14=0,0,IF((F14+Input!$G$26)&gt;=0,Input!$G$26*(RAND()-RAND()),0))</f>
        <v>0</v>
      </c>
      <c r="O14" s="45">
        <f ca="1">IF(F14=0,0,IF((F14+Input!$G$26)&gt;=0,Input!$G$28*(RAND()-RAND()),0))</f>
        <v>0</v>
      </c>
      <c r="P14" s="45">
        <f ca="1">IF(F14=0,0,IF((F14+Input!$G$26)&gt;=0,Input!$G$30*(RAND()-RAND()),0))</f>
        <v>0</v>
      </c>
      <c r="Q14" s="43" t="str">
        <f>Input!$J$43</f>
        <v>J</v>
      </c>
    </row>
  </sheetData>
  <pageMargins left="0.7" right="0.7" top="0.78740157499999996" bottom="0.78740157499999996" header="0.3" footer="0.3"/>
  <pageSetup paperSize="9"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49"/>
  <sheetViews>
    <sheetView topLeftCell="A25" workbookViewId="0">
      <selection activeCell="L28" sqref="L28"/>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4" width="13.45312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A2" s="1" t="s">
        <v>214</v>
      </c>
      <c r="B2" s="1">
        <f>[1]Input!$K$37</f>
        <v>0</v>
      </c>
      <c r="C2" s="1" t="str">
        <f>[1]Input!$I$37</f>
        <v>AUA191</v>
      </c>
      <c r="D2" s="43">
        <v>29.251136366666159</v>
      </c>
      <c r="E2" s="44">
        <v>40.548256693931464</v>
      </c>
      <c r="F2" s="45">
        <f>[1]AP!AE11</f>
        <v>0</v>
      </c>
      <c r="G2" s="45">
        <f>[1]AP!AF11</f>
        <v>314.84000000000003</v>
      </c>
      <c r="H2" s="45">
        <f>[1]Input!$G$14</f>
        <v>0</v>
      </c>
      <c r="I2" s="45">
        <f>[1]Input!$G$16</f>
        <v>0</v>
      </c>
      <c r="J2" s="45">
        <f>[1]Input!$G$18</f>
        <v>0</v>
      </c>
      <c r="K2" s="45">
        <f>[1]Input!$G$20</f>
        <v>0</v>
      </c>
      <c r="L2" s="45">
        <f>[1]Input!$G$22</f>
        <v>0</v>
      </c>
      <c r="M2" s="45">
        <f>[1]Input!$G$24</f>
        <v>0</v>
      </c>
      <c r="N2" s="45">
        <f ca="1">IF(F2=0,0,IF((F2+[1]Input!$G$26)&gt;=0,[1]Input!$G$26*(RAND()-RAND()),0))</f>
        <v>0</v>
      </c>
      <c r="O2" s="45">
        <f ca="1">IF(F2=0,0,IF((F2+[1]Input!$G$26)&gt;=0,[1]Input!$G$28*(RAND()-RAND()),0))</f>
        <v>0</v>
      </c>
      <c r="P2" s="45">
        <f ca="1">IF(F2=0,0,IF((F2+[1]Input!$G$26)&gt;=0,[1]Input!$G$30*(RAND()-RAND()),0))</f>
        <v>0</v>
      </c>
      <c r="Q2" s="43" t="str">
        <f>[1]Input!$J$37</f>
        <v>M</v>
      </c>
    </row>
    <row r="3" spans="1:18" s="70" customFormat="1">
      <c r="A3" s="30" t="s">
        <v>214</v>
      </c>
      <c r="B3" s="30">
        <f>[1]Input!$K$37</f>
        <v>0</v>
      </c>
      <c r="C3" s="30" t="str">
        <f>[1]Input!$I$37</f>
        <v>AUA191</v>
      </c>
      <c r="D3" s="80">
        <v>23.055436366665308</v>
      </c>
      <c r="E3" s="92">
        <v>33.484655253453923</v>
      </c>
      <c r="F3" s="81">
        <f>[1]AP!AE12</f>
        <v>0.30480000000000002</v>
      </c>
      <c r="G3" s="81">
        <f>[1]AP!AF12</f>
        <v>370.40000000000003</v>
      </c>
      <c r="H3" s="81">
        <f>[1]Input!$G$14</f>
        <v>0</v>
      </c>
      <c r="I3" s="81">
        <f>[1]Input!$G$16</f>
        <v>0</v>
      </c>
      <c r="J3" s="81">
        <f>[1]Input!$G$18</f>
        <v>0</v>
      </c>
      <c r="K3" s="81">
        <f>[1]Input!$G$20</f>
        <v>0</v>
      </c>
      <c r="L3" s="81">
        <f>[1]Input!$G$22</f>
        <v>0</v>
      </c>
      <c r="M3" s="81">
        <f>[1]Input!$G$24</f>
        <v>0</v>
      </c>
      <c r="N3" s="81">
        <f ca="1">IF(F3=0,0,IF((F3+[1]Input!$G$26)&gt;=0,[1]Input!$G$26*(RAND()-RAND()),0))</f>
        <v>2.0816230284542696E-2</v>
      </c>
      <c r="O3" s="81">
        <f ca="1">IF(F3=0,0,IF((F3+[1]Input!$G$26)&gt;=0,[1]Input!$G$28*(RAND()-RAND()),0))</f>
        <v>1.5700820254413151E-2</v>
      </c>
      <c r="P3" s="81">
        <f ca="1">IF(F3=0,0,IF((F3+[1]Input!$G$26)&gt;=0,[1]Input!$G$30*(RAND()-RAND()),0))</f>
        <v>-5.1677065504510365E-2</v>
      </c>
      <c r="Q3" s="80" t="str">
        <f>[1]Input!$J$37</f>
        <v>M</v>
      </c>
      <c r="R3" s="70" t="s">
        <v>285</v>
      </c>
    </row>
    <row r="4" spans="1:18">
      <c r="A4" s="1" t="s">
        <v>214</v>
      </c>
      <c r="B4" s="1">
        <f>[1]Input!$K$37</f>
        <v>0</v>
      </c>
      <c r="C4" s="1" t="str">
        <f>[1]Input!$I$37</f>
        <v>AUA191</v>
      </c>
      <c r="D4" s="43">
        <v>16.745344699999265</v>
      </c>
      <c r="E4" s="44">
        <v>42.02068496185256</v>
      </c>
      <c r="F4" s="45">
        <f>'[1]SID, CAT A,B'!AC9</f>
        <v>0.91439999999999999</v>
      </c>
      <c r="G4" s="45">
        <f>'[1]SID, CAT A,B'!AD9</f>
        <v>388.92</v>
      </c>
      <c r="H4" s="45">
        <f>[1]Input!$G$14</f>
        <v>0</v>
      </c>
      <c r="I4" s="45">
        <f>[1]Input!$G$16</f>
        <v>0</v>
      </c>
      <c r="J4" s="45">
        <f>[1]Input!$G$18</f>
        <v>0</v>
      </c>
      <c r="K4" s="45">
        <f>[1]Input!$G$20</f>
        <v>0</v>
      </c>
      <c r="L4" s="45">
        <f>[1]Input!$G$22</f>
        <v>0</v>
      </c>
      <c r="M4" s="45">
        <f>[1]Input!$G$24</f>
        <v>0</v>
      </c>
      <c r="N4" s="45">
        <f ca="1">IF(F4=0,0,IF((F4+[1]Input!$G$26)&gt;=0,[1]Input!$G$26*(RAND()-RAND()),0))</f>
        <v>-4.3317757042479491E-2</v>
      </c>
      <c r="O4" s="45">
        <f ca="1">IF(F4=0,0,IF((F4+[1]Input!$G$26)&gt;=0,[1]Input!$G$28*(RAND()-RAND()),0))</f>
        <v>0.34929847605110154</v>
      </c>
      <c r="P4" s="45">
        <f ca="1">IF(F4=0,0,IF((F4+[1]Input!$G$26)&gt;=0,[1]Input!$G$30*(RAND()-RAND()),0))</f>
        <v>0.15061295178524683</v>
      </c>
      <c r="Q4" s="43" t="str">
        <f>[1]Input!$J$37</f>
        <v>M</v>
      </c>
    </row>
    <row r="13" spans="1:18">
      <c r="D13" s="1" t="s">
        <v>286</v>
      </c>
      <c r="E13" s="1">
        <v>1.5</v>
      </c>
      <c r="F13" s="1" t="s">
        <v>245</v>
      </c>
      <c r="H13" s="1" t="s">
        <v>287</v>
      </c>
      <c r="L13" s="1" t="s">
        <v>288</v>
      </c>
    </row>
    <row r="15" spans="1:18">
      <c r="D15" s="1" t="s">
        <v>289</v>
      </c>
      <c r="F15" s="1">
        <f>E13/SIN(E17)</f>
        <v>2.3905395312905173</v>
      </c>
      <c r="G15" s="1" t="s">
        <v>245</v>
      </c>
    </row>
    <row r="17" spans="4:15" ht="16" thickBot="1">
      <c r="D17" s="1" t="s">
        <v>290</v>
      </c>
      <c r="E17" s="1">
        <f>E36</f>
        <v>0.67830407268666004</v>
      </c>
      <c r="F17" s="1" t="s">
        <v>291</v>
      </c>
    </row>
    <row r="18" spans="4:15">
      <c r="L18" s="71"/>
      <c r="M18" s="72" t="s">
        <v>292</v>
      </c>
      <c r="N18" s="72" t="s">
        <v>293</v>
      </c>
      <c r="O18" s="73"/>
    </row>
    <row r="19" spans="4:15">
      <c r="D19" s="1" t="s">
        <v>294</v>
      </c>
      <c r="L19" s="74"/>
      <c r="M19" s="3"/>
      <c r="N19" s="3"/>
      <c r="O19" s="75"/>
    </row>
    <row r="20" spans="4:15">
      <c r="D20" s="1" t="s">
        <v>295</v>
      </c>
      <c r="E20" s="1">
        <f>((ABS(D2-D3))^2+ABS(E2-E3)^2)^(1/2)</f>
        <v>9.3958056493270945</v>
      </c>
      <c r="F20" s="1" t="s">
        <v>245</v>
      </c>
      <c r="H20" s="1" t="s">
        <v>296</v>
      </c>
      <c r="J20" s="1">
        <f>(((ABS(D2-D3))^2+ABS(E2-E3)^2)^(1/2))-(((F15)^2-(E13)^2)^(1/2))</f>
        <v>7.5344407601496162</v>
      </c>
      <c r="K20" s="1" t="s">
        <v>245</v>
      </c>
      <c r="L20" s="74" t="s">
        <v>297</v>
      </c>
      <c r="M20" s="82">
        <f>D2-SIN(E29)*J20</f>
        <v>24.28284132524961</v>
      </c>
      <c r="N20" s="82">
        <f>E2-COS(E29)*J20</f>
        <v>34.88399664078775</v>
      </c>
      <c r="O20" s="75"/>
    </row>
    <row r="21" spans="4:15">
      <c r="L21" s="74"/>
      <c r="M21" s="83">
        <f>I44</f>
        <v>23.018283791199515</v>
      </c>
      <c r="N21" s="83">
        <f>I46</f>
        <v>34.374419459818391</v>
      </c>
      <c r="O21" s="75"/>
    </row>
    <row r="22" spans="4:15">
      <c r="D22" s="1" t="s">
        <v>299</v>
      </c>
      <c r="E22" s="1">
        <f>((ABS(D3-D4))^2+ABS(E3-E4)^2)^(1/2)</f>
        <v>10.615133537756007</v>
      </c>
      <c r="F22" s="1" t="s">
        <v>245</v>
      </c>
      <c r="H22" s="1" t="s">
        <v>300</v>
      </c>
      <c r="J22" s="1">
        <f>(((ABS(D3-D4))^2+ABS(E3-E4)^2)^(1/2))-(((F15)^2-(E13)^2)^(1/2))</f>
        <v>8.7537686485785287</v>
      </c>
      <c r="K22" s="1" t="s">
        <v>245</v>
      </c>
      <c r="L22" s="74" t="s">
        <v>301</v>
      </c>
      <c r="M22" s="82">
        <f>D4+SIN(F31)*J22</f>
        <v>21.948961065714315</v>
      </c>
      <c r="N22" s="82">
        <f>E4-(COS(F31)*J22)</f>
        <v>34.981449046549045</v>
      </c>
      <c r="O22" s="75"/>
    </row>
    <row r="23" spans="4:15">
      <c r="L23" s="74"/>
      <c r="M23" s="3"/>
      <c r="N23" s="3"/>
      <c r="O23" s="75"/>
    </row>
    <row r="24" spans="4:15" ht="16" thickBot="1">
      <c r="L24" s="77"/>
      <c r="M24" s="78"/>
      <c r="N24" s="78"/>
      <c r="O24" s="79"/>
    </row>
    <row r="27" spans="4:15">
      <c r="D27" s="1" t="s">
        <v>302</v>
      </c>
      <c r="E27" s="1" t="s">
        <v>303</v>
      </c>
      <c r="F27" s="1" t="s">
        <v>315</v>
      </c>
    </row>
    <row r="29" spans="4:15">
      <c r="D29" s="1" t="s">
        <v>305</v>
      </c>
      <c r="E29" s="1">
        <f>ATAN((ABS(D3-D2)/ABS(E3-E2)))</f>
        <v>0.72003536016865866</v>
      </c>
    </row>
    <row r="31" spans="4:15">
      <c r="D31" s="1" t="s">
        <v>306</v>
      </c>
      <c r="F31" s="1">
        <f>ATAN(ABS(D4-D3)/ABS(E4-E3))</f>
        <v>0.63657278520466132</v>
      </c>
    </row>
    <row r="34" spans="4:10">
      <c r="D34" s="1" t="s">
        <v>307</v>
      </c>
      <c r="E34" s="1">
        <f>E29+F31</f>
        <v>1.3566081453733201</v>
      </c>
      <c r="F34" s="1" t="s">
        <v>291</v>
      </c>
      <c r="G34" s="1">
        <f>(180/PI())*E34</f>
        <v>77.727921182961282</v>
      </c>
      <c r="H34" s="1" t="s">
        <v>308</v>
      </c>
    </row>
    <row r="36" spans="4:10">
      <c r="D36" s="1" t="s">
        <v>309</v>
      </c>
      <c r="E36" s="1">
        <f>E34/2</f>
        <v>0.67830407268666004</v>
      </c>
      <c r="F36" s="1" t="s">
        <v>291</v>
      </c>
    </row>
    <row r="39" spans="4:10">
      <c r="D39" s="1" t="s">
        <v>310</v>
      </c>
    </row>
    <row r="40" spans="4:10" ht="16" thickBot="1"/>
    <row r="41" spans="4:10">
      <c r="G41" s="71"/>
      <c r="H41" s="72"/>
      <c r="I41" s="72"/>
      <c r="J41" s="73"/>
    </row>
    <row r="42" spans="4:10">
      <c r="D42" s="1" t="s">
        <v>311</v>
      </c>
      <c r="E42" s="1">
        <f>F15-E13</f>
        <v>0.89053953129051733</v>
      </c>
      <c r="F42" s="1" t="s">
        <v>245</v>
      </c>
      <c r="G42" s="74"/>
      <c r="H42" s="3" t="s">
        <v>313</v>
      </c>
      <c r="I42" s="3"/>
      <c r="J42" s="75"/>
    </row>
    <row r="43" spans="4:10">
      <c r="G43" s="74"/>
      <c r="H43" s="3"/>
      <c r="I43" s="3"/>
      <c r="J43" s="75"/>
    </row>
    <row r="44" spans="4:10">
      <c r="D44" s="1" t="s">
        <v>292</v>
      </c>
      <c r="E44" s="1">
        <f>ABS(SIN(E36-E29)*E42)</f>
        <v>3.7152575465794313E-2</v>
      </c>
      <c r="F44" s="1" t="s">
        <v>245</v>
      </c>
      <c r="G44" s="74"/>
      <c r="H44" s="3" t="s">
        <v>292</v>
      </c>
      <c r="I44" s="83">
        <f>D3-E44</f>
        <v>23.018283791199515</v>
      </c>
      <c r="J44" s="75"/>
    </row>
    <row r="45" spans="4:10">
      <c r="G45" s="74"/>
      <c r="H45" s="3"/>
      <c r="I45" s="3"/>
      <c r="J45" s="75"/>
    </row>
    <row r="46" spans="4:10">
      <c r="D46" s="1" t="s">
        <v>293</v>
      </c>
      <c r="E46" s="1">
        <f>ABS(COS(E36-E29)*E42)</f>
        <v>0.88976420636446862</v>
      </c>
      <c r="F46" s="1" t="s">
        <v>245</v>
      </c>
      <c r="G46" s="74"/>
      <c r="H46" s="3" t="s">
        <v>293</v>
      </c>
      <c r="I46" s="83">
        <f>E3+E46</f>
        <v>34.374419459818391</v>
      </c>
      <c r="J46" s="75"/>
    </row>
    <row r="47" spans="4:10">
      <c r="G47" s="74"/>
      <c r="H47" s="3"/>
      <c r="I47" s="3"/>
      <c r="J47" s="75"/>
    </row>
    <row r="48" spans="4:10">
      <c r="G48" s="74"/>
      <c r="H48" s="3"/>
      <c r="I48" s="3"/>
      <c r="J48" s="75"/>
    </row>
    <row r="49" spans="7:10" ht="16" thickBot="1">
      <c r="G49" s="77"/>
      <c r="H49" s="78"/>
      <c r="I49" s="78"/>
      <c r="J49" s="79"/>
    </row>
  </sheetData>
  <pageMargins left="0.7" right="0.7" top="0.78740157499999996" bottom="0.78740157499999996"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Q17"/>
  <sheetViews>
    <sheetView workbookViewId="0">
      <selection activeCell="T11" sqref="T11"/>
    </sheetView>
  </sheetViews>
  <sheetFormatPr baseColWidth="10" defaultRowHeight="14.5"/>
  <cols>
    <col min="2" max="2" width="11" bestFit="1" customWidth="1"/>
    <col min="4" max="4" width="12.90625" bestFit="1" customWidth="1"/>
    <col min="5" max="5" width="12.26953125" bestFit="1" customWidth="1"/>
    <col min="6" max="16" width="11" bestFit="1" customWidth="1"/>
  </cols>
  <sheetData>
    <row r="1" spans="1:17">
      <c r="A1" s="84" t="s">
        <v>213</v>
      </c>
      <c r="B1" s="84" t="s">
        <v>216</v>
      </c>
      <c r="C1" s="84" t="s">
        <v>212</v>
      </c>
      <c r="D1" s="84" t="str">
        <f>STAR!AA8</f>
        <v>Entfernung y</v>
      </c>
      <c r="E1" s="84" t="str">
        <f>STAR!AB8</f>
        <v>Entfernung x</v>
      </c>
      <c r="F1" s="84" t="str">
        <f>STAR!AC8</f>
        <v>Höhe [km]</v>
      </c>
      <c r="G1" s="84" t="str">
        <f>STAR!AD8</f>
        <v>speed [km/h]</v>
      </c>
      <c r="H1" s="84" t="s">
        <v>217</v>
      </c>
      <c r="I1" s="84" t="s">
        <v>218</v>
      </c>
      <c r="J1" s="84" t="s">
        <v>219</v>
      </c>
      <c r="K1" s="84" t="s">
        <v>220</v>
      </c>
      <c r="L1" s="84" t="s">
        <v>221</v>
      </c>
      <c r="M1" s="84" t="s">
        <v>222</v>
      </c>
      <c r="N1" s="84" t="s">
        <v>223</v>
      </c>
      <c r="O1" s="84" t="s">
        <v>224</v>
      </c>
      <c r="P1" s="84" t="s">
        <v>225</v>
      </c>
      <c r="Q1" s="84" t="s">
        <v>226</v>
      </c>
    </row>
    <row r="2" spans="1:17">
      <c r="A2" s="84" t="s">
        <v>214</v>
      </c>
      <c r="B2" s="84">
        <f>Input!$K$43</f>
        <v>13</v>
      </c>
      <c r="C2" s="84" t="str">
        <f>Input!$I$43</f>
        <v>KLM217</v>
      </c>
      <c r="D2" s="85">
        <f>STAR!AA9</f>
        <v>28.784294700000338</v>
      </c>
      <c r="E2" s="86">
        <f>STAR!AB9</f>
        <v>51.126151885254394</v>
      </c>
      <c r="F2" s="87">
        <v>3</v>
      </c>
      <c r="G2" s="87">
        <f>STAR!AD9</f>
        <v>463</v>
      </c>
      <c r="H2" s="87">
        <f>Input!$G$14</f>
        <v>0</v>
      </c>
      <c r="I2" s="87">
        <f>Input!$G$16</f>
        <v>0</v>
      </c>
      <c r="J2" s="87">
        <f>Input!$G$18</f>
        <v>0</v>
      </c>
      <c r="K2" s="87">
        <f>Input!$G$20</f>
        <v>0</v>
      </c>
      <c r="L2" s="87">
        <f>Input!$G$22</f>
        <v>0</v>
      </c>
      <c r="M2" s="87">
        <f>Input!$G$24</f>
        <v>0</v>
      </c>
      <c r="N2" s="87">
        <f ca="1">IF(F2=0,0,IF((F2+Input!$G$26)&gt;=0,Input!$G$26*(RAND()-RAND()),0))</f>
        <v>9.8866331554921735E-2</v>
      </c>
      <c r="O2" s="87">
        <f ca="1">IF(F2=0,0,IF((F2+Input!$G$26)&gt;=0,Input!$G$28*(RAND()-RAND()),0))</f>
        <v>0.32880196073193252</v>
      </c>
      <c r="P2" s="87">
        <f ca="1">IF(F2=0,0,IF((F2+Input!$G$26)&gt;=0,Input!$G$30*(RAND()-RAND()),0))</f>
        <v>-1.6429519825043593E-3</v>
      </c>
      <c r="Q2" s="85" t="str">
        <f>Input!$J$43</f>
        <v>J</v>
      </c>
    </row>
    <row r="3" spans="1:17">
      <c r="A3" s="84" t="s">
        <v>214</v>
      </c>
      <c r="B3" s="84">
        <f>Input!$K$43</f>
        <v>13</v>
      </c>
      <c r="C3" s="84" t="str">
        <f>Input!$I$43</f>
        <v>KLM217</v>
      </c>
      <c r="D3" s="85">
        <v>24.28284132524961</v>
      </c>
      <c r="E3" s="86">
        <v>34.88399664078775</v>
      </c>
      <c r="F3" s="87">
        <v>3</v>
      </c>
      <c r="G3" s="87">
        <f>STAR!AD10</f>
        <v>463</v>
      </c>
      <c r="H3" s="87">
        <f>STAR!AE10</f>
        <v>0</v>
      </c>
      <c r="I3" s="87">
        <f>STAR!AF10</f>
        <v>0</v>
      </c>
      <c r="J3" s="87">
        <f>STAR!AG10</f>
        <v>0</v>
      </c>
      <c r="K3" s="87">
        <f>STAR!AH10</f>
        <v>0</v>
      </c>
      <c r="L3" s="87">
        <f>STAR!AI10</f>
        <v>0</v>
      </c>
      <c r="M3" s="87">
        <f>STAR!AJ10</f>
        <v>0</v>
      </c>
      <c r="N3" s="87">
        <f>STAR!AK10</f>
        <v>0</v>
      </c>
      <c r="O3" s="87">
        <f>STAR!AL10</f>
        <v>0</v>
      </c>
      <c r="P3" s="87">
        <f>STAR!AM10</f>
        <v>0</v>
      </c>
      <c r="Q3" s="85" t="str">
        <f>Input!$J$43</f>
        <v>J</v>
      </c>
    </row>
    <row r="4" spans="1:17">
      <c r="A4" s="90" t="s">
        <v>214</v>
      </c>
      <c r="B4" s="84">
        <f>Input!$K$43</f>
        <v>13</v>
      </c>
      <c r="C4" s="84" t="str">
        <f>Input!$I$43</f>
        <v>KLM217</v>
      </c>
      <c r="D4" s="85">
        <v>23.018283791199515</v>
      </c>
      <c r="E4" s="86">
        <v>34.374419459818391</v>
      </c>
      <c r="F4" s="87">
        <v>3</v>
      </c>
      <c r="G4" s="87">
        <f>STAR!AD11</f>
        <v>425.96000000000004</v>
      </c>
      <c r="H4" s="87">
        <f>STAR!AE11</f>
        <v>0</v>
      </c>
      <c r="I4" s="87">
        <f>STAR!AF11</f>
        <v>0</v>
      </c>
      <c r="J4" s="87">
        <f>STAR!AG11</f>
        <v>0</v>
      </c>
      <c r="K4" s="87">
        <f>STAR!AH11</f>
        <v>0</v>
      </c>
      <c r="L4" s="87">
        <f>STAR!AI11</f>
        <v>0</v>
      </c>
      <c r="M4" s="87">
        <f>STAR!AJ11</f>
        <v>0</v>
      </c>
      <c r="N4" s="87">
        <f>STAR!AK11</f>
        <v>0</v>
      </c>
      <c r="O4" s="87">
        <f>STAR!AL11</f>
        <v>0</v>
      </c>
      <c r="P4" s="87">
        <f>STAR!AM11</f>
        <v>0</v>
      </c>
      <c r="Q4" s="85" t="str">
        <f>Input!$J$43</f>
        <v>J</v>
      </c>
    </row>
    <row r="5" spans="1:17">
      <c r="A5" s="84" t="s">
        <v>214</v>
      </c>
      <c r="B5" s="84">
        <f>Input!$K$43</f>
        <v>13</v>
      </c>
      <c r="C5" s="84" t="str">
        <f>Input!$I$43</f>
        <v>KLM217</v>
      </c>
      <c r="D5" s="85">
        <v>21.948961065714315</v>
      </c>
      <c r="E5" s="86">
        <v>34.981449046549045</v>
      </c>
      <c r="F5" s="87">
        <v>3</v>
      </c>
      <c r="G5" s="87">
        <f>STAR!AD12</f>
        <v>425.96000000000004</v>
      </c>
      <c r="H5" s="87">
        <f>Input!$G$14</f>
        <v>0</v>
      </c>
      <c r="I5" s="87">
        <f>Input!$G$16</f>
        <v>0</v>
      </c>
      <c r="J5" s="87">
        <f>Input!$G$18</f>
        <v>0</v>
      </c>
      <c r="K5" s="87">
        <f>Input!$G$20</f>
        <v>0</v>
      </c>
      <c r="L5" s="87">
        <f>Input!$G$22</f>
        <v>0</v>
      </c>
      <c r="M5" s="87">
        <f>Input!$G$24</f>
        <v>0</v>
      </c>
      <c r="N5" s="87">
        <f ca="1">IF(F5=0,0,IF((F5+Input!$G$26)&gt;=0,Input!$G$26*(RAND()-RAND()),0))</f>
        <v>-4.0706766586443892E-2</v>
      </c>
      <c r="O5" s="87">
        <f ca="1">IF(F5=0,0,IF((F5+Input!$G$26)&gt;=0,Input!$G$28*(RAND()-RAND()),0))</f>
        <v>-0.11929410906191523</v>
      </c>
      <c r="P5" s="87">
        <f ca="1">IF(F5=0,0,IF((F5+Input!$G$26)&gt;=0,Input!$G$30*(RAND()-RAND()),0))</f>
        <v>0.13053221028054746</v>
      </c>
      <c r="Q5" s="85" t="str">
        <f>Input!$J$43</f>
        <v>J</v>
      </c>
    </row>
    <row r="6" spans="1:17">
      <c r="A6" s="84" t="s">
        <v>214</v>
      </c>
      <c r="B6" s="84">
        <f>Input!$K$43</f>
        <v>13</v>
      </c>
      <c r="C6" s="84" t="str">
        <f>Input!$I$43</f>
        <v>KLM217</v>
      </c>
      <c r="D6" s="85">
        <v>21.948961065714315</v>
      </c>
      <c r="E6" s="86">
        <v>34.981449046549045</v>
      </c>
      <c r="F6" s="87">
        <v>3</v>
      </c>
      <c r="G6" s="87">
        <f>STAR!AD11</f>
        <v>425.96000000000004</v>
      </c>
      <c r="H6" s="87">
        <f>Input!$G$14</f>
        <v>0</v>
      </c>
      <c r="I6" s="87">
        <f>Input!$G$16</f>
        <v>0</v>
      </c>
      <c r="J6" s="87">
        <f>Input!$G$18</f>
        <v>0</v>
      </c>
      <c r="K6" s="87">
        <f>Input!$G$20</f>
        <v>0</v>
      </c>
      <c r="L6" s="87">
        <f>Input!$G$22</f>
        <v>0</v>
      </c>
      <c r="M6" s="87">
        <f>Input!$G$24</f>
        <v>0</v>
      </c>
      <c r="N6" s="87">
        <f ca="1">IF(F6=0,0,IF((F6+Input!$G$26)&gt;=0,Input!$G$26*(RAND()-RAND()),0))</f>
        <v>7.001710031264069E-2</v>
      </c>
      <c r="O6" s="87">
        <f ca="1">IF(F6=0,0,IF((F6+Input!$G$26)&gt;=0,Input!$G$28*(RAND()-RAND()),0))</f>
        <v>-0.1121673531430346</v>
      </c>
      <c r="P6" s="87">
        <f ca="1">IF(F6=0,0,IF((F6+Input!$G$26)&gt;=0,Input!$G$30*(RAND()-RAND()),0))</f>
        <v>5.6781631831940876E-2</v>
      </c>
      <c r="Q6" s="85" t="str">
        <f>Input!$J$43</f>
        <v>J</v>
      </c>
    </row>
    <row r="7" spans="1:17">
      <c r="A7" s="91" t="s">
        <v>214</v>
      </c>
      <c r="B7" s="84">
        <f>Input!$K$43</f>
        <v>13</v>
      </c>
      <c r="C7" s="84" t="str">
        <f>Input!$I$43</f>
        <v>KLM217</v>
      </c>
      <c r="D7" s="85">
        <v>16.745344699999265</v>
      </c>
      <c r="E7" s="86">
        <v>42.02068496185256</v>
      </c>
      <c r="F7" s="87">
        <v>3</v>
      </c>
      <c r="G7" s="87">
        <v>425.96000000000004</v>
      </c>
      <c r="H7" s="87">
        <f>Input!$G$14</f>
        <v>0</v>
      </c>
      <c r="I7" s="87">
        <f>Input!$G$16</f>
        <v>0</v>
      </c>
      <c r="J7" s="87">
        <f>Input!$G$18</f>
        <v>0</v>
      </c>
      <c r="K7" s="87">
        <f>Input!$G$20</f>
        <v>0</v>
      </c>
      <c r="L7" s="87">
        <f>Input!$G$22</f>
        <v>0</v>
      </c>
      <c r="M7" s="87">
        <f>Input!$G$24</f>
        <v>0</v>
      </c>
      <c r="N7" s="87">
        <f ca="1">IF(F7=0,0,IF((F7+Input!$G$26)&gt;=0,Input!$G$26*(RAND()-RAND()),0))</f>
        <v>3.4878047812254516E-2</v>
      </c>
      <c r="O7" s="87">
        <f ca="1">IF(F7=0,0,IF((F7+Input!$G$26)&gt;=0,Input!$G$28*(RAND()-RAND()),0))</f>
        <v>-0.29843855915222101</v>
      </c>
      <c r="P7" s="87">
        <f ca="1">IF(F7=0,0,IF((F7+Input!$G$26)&gt;=0,Input!$G$30*(RAND()-RAND()),0))</f>
        <v>0.20905069058328948</v>
      </c>
      <c r="Q7" s="85" t="str">
        <f>Input!$J$43</f>
        <v>J</v>
      </c>
    </row>
    <row r="8" spans="1:17">
      <c r="A8" s="84" t="s">
        <v>214</v>
      </c>
      <c r="B8" s="84">
        <f>Input!$K$43</f>
        <v>13</v>
      </c>
      <c r="C8" s="84" t="str">
        <f>Input!$I$43</f>
        <v>KLM217</v>
      </c>
      <c r="D8" s="85">
        <v>9.4381543424132275</v>
      </c>
      <c r="E8" s="86">
        <v>46.480385329863608</v>
      </c>
      <c r="F8" s="87">
        <v>2.4</v>
      </c>
      <c r="G8" s="87">
        <v>425.96000000000004</v>
      </c>
      <c r="H8" s="87">
        <f>Input!$G$14</f>
        <v>0</v>
      </c>
      <c r="I8" s="87">
        <f>Input!$G$16</f>
        <v>0</v>
      </c>
      <c r="J8" s="87">
        <f>Input!$G$18</f>
        <v>0</v>
      </c>
      <c r="K8" s="87">
        <f>Input!$G$20</f>
        <v>0</v>
      </c>
      <c r="L8" s="87">
        <f>Input!$G$22</f>
        <v>0</v>
      </c>
      <c r="M8" s="87">
        <f>Input!$G$24</f>
        <v>0</v>
      </c>
      <c r="N8" s="87">
        <f ca="1">IF(F8=0,0,IF((F8+Input!$G$26)&gt;=0,Input!$G$26*(RAND()-RAND()),0))</f>
        <v>0.10002474147294728</v>
      </c>
      <c r="O8" s="87">
        <f ca="1">IF(F8=0,0,IF((F8+Input!$G$26)&gt;=0,Input!$G$28*(RAND()-RAND()),0))</f>
        <v>-0.6960744679277977</v>
      </c>
      <c r="P8" s="87">
        <f ca="1">IF(F8=0,0,IF((F8+Input!$G$26)&gt;=0,Input!$G$30*(RAND()-RAND()),0))</f>
        <v>8.5849384197225764E-3</v>
      </c>
      <c r="Q8" s="85" t="str">
        <f>Input!$J$43</f>
        <v>J</v>
      </c>
    </row>
    <row r="9" spans="1:17">
      <c r="A9" s="84" t="s">
        <v>214</v>
      </c>
      <c r="B9" s="84">
        <f>Input!$K$43</f>
        <v>13</v>
      </c>
      <c r="C9" s="84" t="str">
        <f>Input!$I$43</f>
        <v>KLM217</v>
      </c>
      <c r="D9" s="85">
        <v>8.0866177169865487</v>
      </c>
      <c r="E9" s="86">
        <v>46.587447922396564</v>
      </c>
      <c r="F9" s="87">
        <v>2.2999999999999998</v>
      </c>
      <c r="G9" s="87">
        <v>425.96000000000004</v>
      </c>
      <c r="H9" s="87">
        <f>Input!$G$14</f>
        <v>0</v>
      </c>
      <c r="I9" s="87">
        <f>Input!$G$16</f>
        <v>0</v>
      </c>
      <c r="J9" s="87">
        <f>Input!$G$18</f>
        <v>0</v>
      </c>
      <c r="K9" s="87">
        <f>Input!$G$20</f>
        <v>0</v>
      </c>
      <c r="L9" s="87">
        <f>Input!$G$22</f>
        <v>0</v>
      </c>
      <c r="M9" s="87">
        <f>Input!$G$24</f>
        <v>0</v>
      </c>
      <c r="N9" s="87">
        <f ca="1">IF(F9=0,0,IF((F9+Input!$G$26)&gt;=0,Input!$G$26*(RAND()-RAND()),0))</f>
        <v>-8.9420499322214089E-2</v>
      </c>
      <c r="O9" s="87">
        <f ca="1">IF(F9=0,0,IF((F9+Input!$G$26)&gt;=0,Input!$G$28*(RAND()-RAND()),0))</f>
        <v>-0.58157139700812799</v>
      </c>
      <c r="P9" s="87">
        <f ca="1">IF(F9=0,0,IF((F9+Input!$G$26)&gt;=0,Input!$G$30*(RAND()-RAND()),0))</f>
        <v>6.0393194418562876E-2</v>
      </c>
      <c r="Q9" s="85" t="str">
        <f>Input!$J$43</f>
        <v>J</v>
      </c>
    </row>
    <row r="10" spans="1:17">
      <c r="A10" s="84" t="s">
        <v>214</v>
      </c>
      <c r="B10" s="84">
        <f>Input!$K$43</f>
        <v>13</v>
      </c>
      <c r="C10" s="84" t="str">
        <f>Input!$I$43</f>
        <v>KLM217</v>
      </c>
      <c r="D10" s="85">
        <v>7.2008201274846027</v>
      </c>
      <c r="E10" s="86">
        <v>45.561057996967556</v>
      </c>
      <c r="F10" s="87">
        <v>2.2000000000000002</v>
      </c>
      <c r="G10" s="87">
        <v>425.96000000000004</v>
      </c>
      <c r="H10" s="87">
        <f>Input!$G$14</f>
        <v>0</v>
      </c>
      <c r="I10" s="87">
        <f>Input!$G$16</f>
        <v>0</v>
      </c>
      <c r="J10" s="87">
        <f>Input!$G$18</f>
        <v>0</v>
      </c>
      <c r="K10" s="87">
        <f>Input!$G$20</f>
        <v>0</v>
      </c>
      <c r="L10" s="87">
        <f>Input!$G$22</f>
        <v>0</v>
      </c>
      <c r="M10" s="87">
        <f>Input!$G$24</f>
        <v>0</v>
      </c>
      <c r="N10" s="87">
        <f ca="1">IF(F10=0,0,IF((F10+Input!$G$26)&gt;=0,Input!$G$26*(RAND()-RAND()),0))</f>
        <v>7.112091776017565E-2</v>
      </c>
      <c r="O10" s="87">
        <f ca="1">IF(F10=0,0,IF((F10+Input!$G$26)&gt;=0,Input!$G$28*(RAND()-RAND()),0))</f>
        <v>0.28503883846468453</v>
      </c>
      <c r="P10" s="87">
        <f ca="1">IF(F10=0,0,IF((F10+Input!$G$26)&gt;=0,Input!$G$30*(RAND()-RAND()),0))</f>
        <v>4.1028276845790357E-2</v>
      </c>
      <c r="Q10" s="85" t="str">
        <f>Input!$J$43</f>
        <v>J</v>
      </c>
    </row>
    <row r="11" spans="1:17">
      <c r="A11" s="84" t="s">
        <v>214</v>
      </c>
      <c r="B11" s="84">
        <f>Input!$K$43</f>
        <v>13</v>
      </c>
      <c r="C11" s="84" t="str">
        <f>Input!$I$43</f>
        <v>KLM217</v>
      </c>
      <c r="D11" s="85">
        <v>2.6658946999992605</v>
      </c>
      <c r="E11" s="86">
        <v>27.274288216039622</v>
      </c>
      <c r="F11" s="87">
        <v>1.524</v>
      </c>
      <c r="G11" s="87">
        <v>425.96000000000004</v>
      </c>
      <c r="H11" s="87">
        <f>Input!$G$14</f>
        <v>0</v>
      </c>
      <c r="I11" s="87">
        <f>Input!$G$16</f>
        <v>0</v>
      </c>
      <c r="J11" s="87">
        <f>Input!$G$18</f>
        <v>0</v>
      </c>
      <c r="K11" s="87">
        <f>Input!$G$20</f>
        <v>0</v>
      </c>
      <c r="L11" s="87">
        <f>Input!$G$22</f>
        <v>0</v>
      </c>
      <c r="M11" s="87">
        <f>Input!$G$24</f>
        <v>0</v>
      </c>
      <c r="N11" s="87">
        <f ca="1">IF(F11=0,0,IF((F11+Input!$G$26)&gt;=0,Input!$G$26*(RAND()-RAND()),0))</f>
        <v>1.9258195955064273E-2</v>
      </c>
      <c r="O11" s="87">
        <f ca="1">IF(F11=0,0,IF((F11+Input!$G$26)&gt;=0,Input!$G$28*(RAND()-RAND()),0))</f>
        <v>7.129843205941333E-2</v>
      </c>
      <c r="P11" s="87">
        <f ca="1">IF(F11=0,0,IF((F11+Input!$G$26)&gt;=0,Input!$G$30*(RAND()-RAND()),0))</f>
        <v>-5.3253825377622431E-2</v>
      </c>
      <c r="Q11" s="85" t="str">
        <f>Input!$J$43</f>
        <v>J</v>
      </c>
    </row>
    <row r="12" spans="1:17">
      <c r="A12" s="84" t="s">
        <v>214</v>
      </c>
      <c r="B12" s="84">
        <f>Input!$K$43</f>
        <v>13</v>
      </c>
      <c r="C12" s="84" t="str">
        <f>Input!$I$43</f>
        <v>KLM217</v>
      </c>
      <c r="D12" s="85">
        <v>-2.0396219666665005</v>
      </c>
      <c r="E12" s="86">
        <v>21.565173354938867</v>
      </c>
      <c r="F12" s="87">
        <v>0.91439999999999999</v>
      </c>
      <c r="G12" s="87">
        <v>370.40000000000003</v>
      </c>
      <c r="H12" s="87">
        <f>Input!$G$14</f>
        <v>0</v>
      </c>
      <c r="I12" s="87">
        <f>Input!$G$16</f>
        <v>0</v>
      </c>
      <c r="J12" s="87">
        <f>Input!$G$18</f>
        <v>0</v>
      </c>
      <c r="K12" s="87">
        <f>Input!$G$20</f>
        <v>0</v>
      </c>
      <c r="L12" s="87">
        <f>Input!$G$22</f>
        <v>0</v>
      </c>
      <c r="M12" s="87">
        <f>Input!$G$24</f>
        <v>0</v>
      </c>
      <c r="N12" s="87">
        <f ca="1">IF(F12=0,0,IF((F12+Input!$G$26)&gt;=0,Input!$G$26*(RAND()-RAND()),0))</f>
        <v>8.3173046947091392E-2</v>
      </c>
      <c r="O12" s="87">
        <f ca="1">IF(F12=0,0,IF((F12+Input!$G$26)&gt;=0,Input!$G$28*(RAND()-RAND()),0))</f>
        <v>-0.44004937784925591</v>
      </c>
      <c r="P12" s="87">
        <f ca="1">IF(F12=0,0,IF((F12+Input!$G$26)&gt;=0,Input!$G$30*(RAND()-RAND()),0))</f>
        <v>1.7403457021494682E-2</v>
      </c>
      <c r="Q12" s="85" t="str">
        <f>Input!$J$43</f>
        <v>J</v>
      </c>
    </row>
    <row r="13" spans="1:17">
      <c r="A13" s="84" t="s">
        <v>214</v>
      </c>
      <c r="B13" s="84">
        <f>Input!$K$43</f>
        <v>13</v>
      </c>
      <c r="C13" s="84" t="str">
        <f>Input!$I$43</f>
        <v>KLM217</v>
      </c>
      <c r="D13" s="85">
        <v>-1.3439969666663423</v>
      </c>
      <c r="E13" s="86">
        <v>14.319130864994273</v>
      </c>
      <c r="F13" s="87">
        <v>0.76200000000000001</v>
      </c>
      <c r="G13" s="87">
        <v>333.36</v>
      </c>
      <c r="H13" s="87">
        <f>Input!$G$14</f>
        <v>0</v>
      </c>
      <c r="I13" s="87">
        <f>Input!$G$16</f>
        <v>0</v>
      </c>
      <c r="J13" s="87">
        <f>Input!$G$18</f>
        <v>0</v>
      </c>
      <c r="K13" s="87">
        <f>Input!$G$20</f>
        <v>0</v>
      </c>
      <c r="L13" s="87">
        <f>Input!$G$22</f>
        <v>0</v>
      </c>
      <c r="M13" s="87">
        <f>Input!$G$24</f>
        <v>0</v>
      </c>
      <c r="N13" s="87">
        <f ca="1">IF(F13=0,0,IF((F13+Input!$G$26)&gt;=0,Input!$G$26*(RAND()-RAND()),0))</f>
        <v>-6.0611919025391175E-2</v>
      </c>
      <c r="O13" s="87">
        <f ca="1">IF(F13=0,0,IF((F13+Input!$G$26)&gt;=0,Input!$G$28*(RAND()-RAND()),0))</f>
        <v>0.15830168671426109</v>
      </c>
      <c r="P13" s="87">
        <f ca="1">IF(F13=0,0,IF((F13+Input!$G$26)&gt;=0,Input!$G$30*(RAND()-RAND()),0))</f>
        <v>7.2878074356684891E-2</v>
      </c>
      <c r="Q13" s="85" t="str">
        <f>Input!$J$43</f>
        <v>J</v>
      </c>
    </row>
    <row r="14" spans="1:17">
      <c r="A14" s="84" t="s">
        <v>214</v>
      </c>
      <c r="B14" s="84">
        <f>Input!$K$43</f>
        <v>13</v>
      </c>
      <c r="C14" s="84" t="str">
        <f>Input!$I$43</f>
        <v>KLM217</v>
      </c>
      <c r="D14" s="85">
        <v>-0.12588029999851641</v>
      </c>
      <c r="E14" s="86">
        <v>1.3308024140458954</v>
      </c>
      <c r="F14" s="87">
        <v>0</v>
      </c>
      <c r="G14" s="87">
        <v>277.8</v>
      </c>
      <c r="H14" s="87">
        <f>Input!$G$14</f>
        <v>0</v>
      </c>
      <c r="I14" s="87">
        <f>Input!$G$16</f>
        <v>0</v>
      </c>
      <c r="J14" s="87">
        <f>Input!$G$18</f>
        <v>0</v>
      </c>
      <c r="K14" s="87">
        <f>Input!$G$20</f>
        <v>0</v>
      </c>
      <c r="L14" s="87">
        <f>Input!$G$22</f>
        <v>0</v>
      </c>
      <c r="M14" s="87">
        <f>Input!$G$24</f>
        <v>0</v>
      </c>
      <c r="N14" s="87">
        <f ca="1">IF(F14=0,0,IF((F14+Input!$G$26)&gt;=0,Input!$G$26*(RAND()-RAND()),0))</f>
        <v>0</v>
      </c>
      <c r="O14" s="87">
        <f ca="1">IF(F14=0,0,IF((F14+Input!$G$26)&gt;=0,Input!$G$28*(RAND()-RAND()),0))</f>
        <v>0</v>
      </c>
      <c r="P14" s="87">
        <f ca="1">IF(F14=0,0,IF((F14+Input!$G$26)&gt;=0,Input!$G$30*(RAND()-RAND()),0))</f>
        <v>0</v>
      </c>
      <c r="Q14" s="85" t="str">
        <f>Input!$J$43</f>
        <v>J</v>
      </c>
    </row>
    <row r="15" spans="1:17">
      <c r="A15" s="84" t="s">
        <v>214</v>
      </c>
      <c r="B15" s="84">
        <f>Input!$K$43</f>
        <v>13</v>
      </c>
      <c r="C15" s="84" t="str">
        <f>Input!$I$43</f>
        <v>KLM217</v>
      </c>
      <c r="D15" s="85">
        <v>0</v>
      </c>
      <c r="E15" s="86">
        <v>0</v>
      </c>
      <c r="F15" s="87">
        <v>0</v>
      </c>
      <c r="G15" s="87">
        <v>260</v>
      </c>
      <c r="H15" s="87">
        <f>Input!$G$14</f>
        <v>0</v>
      </c>
      <c r="I15" s="87">
        <f>Input!$G$16</f>
        <v>0</v>
      </c>
      <c r="J15" s="87">
        <f>Input!$G$18</f>
        <v>0</v>
      </c>
      <c r="K15" s="87">
        <f>Input!$G$20</f>
        <v>0</v>
      </c>
      <c r="L15" s="87">
        <f>Input!$G$22</f>
        <v>0</v>
      </c>
      <c r="M15" s="87">
        <f>Input!$G$24</f>
        <v>0</v>
      </c>
      <c r="N15" s="87">
        <f ca="1">IF(F15=0,0,IF((F15+Input!$G$26)&gt;=0,Input!$G$26*(RAND()-RAND()),0))</f>
        <v>0</v>
      </c>
      <c r="O15" s="87">
        <f ca="1">IF(F15=0,0,IF((F15+Input!$G$26)&gt;=0,Input!$G$28*(RAND()-RAND()),0))</f>
        <v>0</v>
      </c>
      <c r="P15" s="87">
        <f ca="1">IF(F15=0,0,IF((F15+Input!$G$26)&gt;=0,Input!$G$30*(RAND()-RAND()),0))</f>
        <v>0</v>
      </c>
      <c r="Q15" s="85" t="str">
        <f>Input!$J$43</f>
        <v>J</v>
      </c>
    </row>
    <row r="16" spans="1:17">
      <c r="A16" s="84" t="s">
        <v>214</v>
      </c>
      <c r="B16" s="84">
        <f>Input!$K$43</f>
        <v>13</v>
      </c>
      <c r="C16" s="84" t="str">
        <f>Input!$I$43</f>
        <v>KLM217</v>
      </c>
      <c r="D16" s="85">
        <v>0</v>
      </c>
      <c r="E16" s="86">
        <v>0</v>
      </c>
      <c r="F16" s="87">
        <v>0</v>
      </c>
      <c r="G16" s="87">
        <v>0</v>
      </c>
      <c r="H16" s="87">
        <f>Input!$G$14</f>
        <v>0</v>
      </c>
      <c r="I16" s="87">
        <f>Input!$G$16</f>
        <v>0</v>
      </c>
      <c r="J16" s="87">
        <f>Input!$G$18</f>
        <v>0</v>
      </c>
      <c r="K16" s="87">
        <f>Input!$G$20</f>
        <v>0</v>
      </c>
      <c r="L16" s="87">
        <f>Input!$G$22</f>
        <v>0</v>
      </c>
      <c r="M16" s="87">
        <f>Input!$G$24</f>
        <v>0</v>
      </c>
      <c r="N16" s="87">
        <f ca="1">IF(F16=0,0,IF((F16+Input!$G$26)&gt;=0,Input!$G$26*(RAND()-RAND()),0))</f>
        <v>0</v>
      </c>
      <c r="O16" s="87">
        <f ca="1">IF(F16=0,0,IF((F16+Input!$G$26)&gt;=0,Input!$G$28*(RAND()-RAND()),0))</f>
        <v>0</v>
      </c>
      <c r="P16" s="87">
        <f ca="1">IF(F16=0,0,IF((F16+Input!$G$26)&gt;=0,Input!$G$30*(RAND()-RAND()),0))</f>
        <v>0</v>
      </c>
      <c r="Q16" s="85" t="str">
        <f>Input!$J$43</f>
        <v>J</v>
      </c>
    </row>
    <row r="17" spans="1:17">
      <c r="A17" s="84"/>
      <c r="B17" s="84"/>
      <c r="C17" s="84"/>
      <c r="D17" s="85"/>
      <c r="E17" s="86"/>
      <c r="F17" s="87"/>
      <c r="G17" s="87"/>
      <c r="H17" s="87"/>
      <c r="I17" s="87"/>
      <c r="J17" s="87"/>
      <c r="K17" s="87"/>
      <c r="L17" s="87"/>
      <c r="M17" s="87"/>
      <c r="N17" s="87"/>
      <c r="O17" s="87"/>
      <c r="P17" s="87"/>
      <c r="Q17" s="85"/>
    </row>
  </sheetData>
  <pageMargins left="0.7" right="0.7" top="0.78740157499999996" bottom="0.78740157499999996" header="0.3" footer="0.3"/>
  <pageSetup paperSize="9" orientation="portrait"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rgb="FF0070C0"/>
  </sheetPr>
  <dimension ref="A1:Q14"/>
  <sheetViews>
    <sheetView workbookViewId="0">
      <selection activeCell="O11" sqref="O11"/>
    </sheetView>
  </sheetViews>
  <sheetFormatPr baseColWidth="10" defaultRowHeight="15.5"/>
  <cols>
    <col min="1" max="1" width="9.36328125" style="1" bestFit="1" customWidth="1"/>
    <col min="2" max="2" width="11.54296875" style="1" bestFit="1" customWidth="1"/>
    <col min="3" max="3" width="7.36328125" style="1" bestFit="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Input!$K$47</f>
        <v>150</v>
      </c>
      <c r="C2" s="1" t="str">
        <f>Input!$I$47</f>
        <v>LH320</v>
      </c>
      <c r="D2" s="43">
        <f>STAR!AA37</f>
        <v>38.479761366666466</v>
      </c>
      <c r="E2" s="44">
        <f>STAR!AB37</f>
        <v>51.126151885254394</v>
      </c>
      <c r="F2" s="45">
        <f>STAR!AC37</f>
        <v>4.5720000000000001</v>
      </c>
      <c r="G2" s="45">
        <f>STAR!AD37</f>
        <v>555.6</v>
      </c>
      <c r="H2" s="45">
        <f>Input!$G$14</f>
        <v>0</v>
      </c>
      <c r="I2" s="45">
        <f>Input!$G$16</f>
        <v>0</v>
      </c>
      <c r="J2" s="45">
        <f>Input!$G$18</f>
        <v>0</v>
      </c>
      <c r="K2" s="45">
        <f>Input!$G$20</f>
        <v>0</v>
      </c>
      <c r="L2" s="45">
        <f>Input!$G$22</f>
        <v>0</v>
      </c>
      <c r="M2" s="45">
        <f>Input!$G$24</f>
        <v>0</v>
      </c>
      <c r="N2" s="45">
        <f ca="1">IF(F2=0,0,IF((F2+Input!$G$26)&gt;=0,Input!$G$26*(RAND()-RAND()),0))</f>
        <v>-1.3456840156287481E-2</v>
      </c>
      <c r="O2" s="45">
        <f ca="1">IF(F2=0,0,IF((F2+Input!$G$26)&gt;=0,Input!$G$28*(RAND()-RAND()),0))</f>
        <v>0.54682841456272602</v>
      </c>
      <c r="P2" s="45">
        <f ca="1">IF(F2=0,0,IF((F2+Input!$G$26)&gt;=0,Input!$G$30*(RAND()-RAND()),0))</f>
        <v>-1.8244815321653705E-2</v>
      </c>
      <c r="Q2" s="43" t="str">
        <f>Input!$J$47</f>
        <v>M</v>
      </c>
    </row>
    <row r="3" spans="1:17">
      <c r="A3" s="1" t="s">
        <v>214</v>
      </c>
      <c r="B3" s="1">
        <f>Input!$K$47</f>
        <v>150</v>
      </c>
      <c r="C3" s="1" t="str">
        <f>Input!$I$47</f>
        <v>LH320</v>
      </c>
      <c r="D3" s="43">
        <f>STAR!AA38</f>
        <v>29.251136366666159</v>
      </c>
      <c r="E3" s="44">
        <f>STAR!AB38</f>
        <v>40.548256693931464</v>
      </c>
      <c r="F3" s="45">
        <f>STAR!AC38</f>
        <v>4.5720000000000001</v>
      </c>
      <c r="G3" s="45">
        <f>STAR!AD38</f>
        <v>463</v>
      </c>
      <c r="H3" s="45">
        <f>Input!$G$14</f>
        <v>0</v>
      </c>
      <c r="I3" s="45">
        <f>Input!$G$16</f>
        <v>0</v>
      </c>
      <c r="J3" s="45">
        <f>Input!$G$18</f>
        <v>0</v>
      </c>
      <c r="K3" s="45">
        <f>Input!$G$20</f>
        <v>0</v>
      </c>
      <c r="L3" s="45">
        <f>Input!$G$22</f>
        <v>0</v>
      </c>
      <c r="M3" s="45">
        <f>Input!$G$24</f>
        <v>0</v>
      </c>
      <c r="N3" s="45">
        <f ca="1">IF(F3=0,0,IF((F3+Input!$G$26)&gt;=0,Input!$G$26*(RAND()-RAND()),0))</f>
        <v>-7.1433124289061454E-4</v>
      </c>
      <c r="O3" s="45">
        <f ca="1">IF(F3=0,0,IF((F3+Input!$G$26)&gt;=0,Input!$G$28*(RAND()-RAND()),0))</f>
        <v>0.40160021869131063</v>
      </c>
      <c r="P3" s="45">
        <f ca="1">IF(F3=0,0,IF((F3+Input!$G$26)&gt;=0,Input!$G$30*(RAND()-RAND()),0))</f>
        <v>-0.24067681984313705</v>
      </c>
      <c r="Q3" s="43" t="str">
        <f>Input!$J$47</f>
        <v>M</v>
      </c>
    </row>
    <row r="4" spans="1:17">
      <c r="A4" s="1" t="s">
        <v>214</v>
      </c>
      <c r="B4" s="1">
        <f>Input!$K$47</f>
        <v>150</v>
      </c>
      <c r="C4" s="1" t="str">
        <f>Input!$I$47</f>
        <v>LH320</v>
      </c>
      <c r="D4" s="43">
        <f>STAR!AA39</f>
        <v>23.055436366665308</v>
      </c>
      <c r="E4" s="44">
        <f>STAR!AB39</f>
        <v>33.484655253453923</v>
      </c>
      <c r="F4" s="45">
        <f>STAR!AC39</f>
        <v>2.4384000000000001</v>
      </c>
      <c r="G4" s="45">
        <f>STAR!AD39</f>
        <v>425.96000000000004</v>
      </c>
      <c r="H4" s="45">
        <f>Input!$G$14</f>
        <v>0</v>
      </c>
      <c r="I4" s="45">
        <f>Input!$G$16</f>
        <v>0</v>
      </c>
      <c r="J4" s="45">
        <f>Input!$G$18</f>
        <v>0</v>
      </c>
      <c r="K4" s="45">
        <f>Input!$G$20</f>
        <v>0</v>
      </c>
      <c r="L4" s="45">
        <f>Input!$G$22</f>
        <v>0</v>
      </c>
      <c r="M4" s="45">
        <f>Input!$G$24</f>
        <v>0</v>
      </c>
      <c r="N4" s="45">
        <f ca="1">IF(F4=0,0,IF((F4+Input!$G$26)&gt;=0,Input!$G$26*(RAND()-RAND()),0))</f>
        <v>3.3491158526759414E-2</v>
      </c>
      <c r="O4" s="45">
        <f ca="1">IF(F4=0,0,IF((F4+Input!$G$26)&gt;=0,Input!$G$28*(RAND()-RAND()),0))</f>
        <v>-0.40268886865024678</v>
      </c>
      <c r="P4" s="45">
        <f ca="1">IF(F4=0,0,IF((F4+Input!$G$26)&gt;=0,Input!$G$30*(RAND()-RAND()),0))</f>
        <v>-0.1001393852359794</v>
      </c>
      <c r="Q4" s="43" t="str">
        <f>Input!$J$47</f>
        <v>M</v>
      </c>
    </row>
    <row r="5" spans="1:17">
      <c r="A5" s="1" t="s">
        <v>214</v>
      </c>
      <c r="B5" s="1">
        <f>Input!$K$47</f>
        <v>150</v>
      </c>
      <c r="C5" s="1" t="str">
        <f>Input!$I$47</f>
        <v>LH320</v>
      </c>
      <c r="D5" s="43">
        <f>STAR!AA40</f>
        <v>16.745344699999265</v>
      </c>
      <c r="E5" s="44">
        <f>STAR!AB40</f>
        <v>42.02068496185256</v>
      </c>
      <c r="F5" s="45">
        <f>STAR!AC40</f>
        <v>2.4384000000000001</v>
      </c>
      <c r="G5" s="45">
        <f>STAR!AD40</f>
        <v>425.96000000000004</v>
      </c>
      <c r="H5" s="45">
        <f>Input!$G$14</f>
        <v>0</v>
      </c>
      <c r="I5" s="45">
        <f>Input!$G$16</f>
        <v>0</v>
      </c>
      <c r="J5" s="45">
        <f>Input!$G$18</f>
        <v>0</v>
      </c>
      <c r="K5" s="45">
        <f>Input!$G$20</f>
        <v>0</v>
      </c>
      <c r="L5" s="45">
        <f>Input!$G$22</f>
        <v>0</v>
      </c>
      <c r="M5" s="45">
        <f>Input!$G$24</f>
        <v>0</v>
      </c>
      <c r="N5" s="45">
        <f ca="1">IF(F5=0,0,IF((F5+Input!$G$26)&gt;=0,Input!$G$26*(RAND()-RAND()),0))</f>
        <v>-7.504205666553429E-2</v>
      </c>
      <c r="O5" s="45">
        <f ca="1">IF(F5=0,0,IF((F5+Input!$G$26)&gt;=0,Input!$G$28*(RAND()-RAND()),0))</f>
        <v>-1.0706597008603146E-2</v>
      </c>
      <c r="P5" s="45">
        <f ca="1">IF(F5=0,0,IF((F5+Input!$G$26)&gt;=0,Input!$G$30*(RAND()-RAND()),0))</f>
        <v>-6.6856806575303351E-3</v>
      </c>
      <c r="Q5" s="43" t="str">
        <f>Input!$J$47</f>
        <v>M</v>
      </c>
    </row>
    <row r="6" spans="1:17">
      <c r="A6" s="1" t="s">
        <v>214</v>
      </c>
      <c r="B6" s="1">
        <f>Input!$K$47</f>
        <v>150</v>
      </c>
      <c r="C6" s="1" t="str">
        <f>Input!$I$47</f>
        <v>LH320</v>
      </c>
      <c r="D6" s="43">
        <f>STAR!AA41</f>
        <v>7.6929447000016475</v>
      </c>
      <c r="E6" s="44">
        <f>STAR!AB41</f>
        <v>47.545515934602712</v>
      </c>
      <c r="F6" s="45">
        <f>STAR!AC41</f>
        <v>2.4384000000000001</v>
      </c>
      <c r="G6" s="45">
        <f>STAR!AD41</f>
        <v>425.96000000000004</v>
      </c>
      <c r="H6" s="45">
        <f>Input!$G$14</f>
        <v>0</v>
      </c>
      <c r="I6" s="45">
        <f>Input!$G$16</f>
        <v>0</v>
      </c>
      <c r="J6" s="45">
        <f>Input!$G$18</f>
        <v>0</v>
      </c>
      <c r="K6" s="45">
        <f>Input!$G$20</f>
        <v>0</v>
      </c>
      <c r="L6" s="45">
        <f>Input!$G$22</f>
        <v>0</v>
      </c>
      <c r="M6" s="45">
        <f>Input!$G$24</f>
        <v>0</v>
      </c>
      <c r="N6" s="45">
        <f ca="1">IF(F6=0,0,IF((F6+Input!$G$26)&gt;=0,Input!$G$26*(RAND()-RAND()),0))</f>
        <v>-1.1476703017417156E-2</v>
      </c>
      <c r="O6" s="45">
        <f ca="1">IF(F6=0,0,IF((F6+Input!$G$26)&gt;=0,Input!$G$28*(RAND()-RAND()),0))</f>
        <v>6.0626817347778715E-2</v>
      </c>
      <c r="P6" s="45">
        <f ca="1">IF(F6=0,0,IF((F6+Input!$G$26)&gt;=0,Input!$G$30*(RAND()-RAND()),0))</f>
        <v>0.18086630444109447</v>
      </c>
      <c r="Q6" s="43" t="str">
        <f>Input!$J$47</f>
        <v>M</v>
      </c>
    </row>
    <row r="7" spans="1:17">
      <c r="A7" s="1" t="s">
        <v>214</v>
      </c>
      <c r="B7" s="1">
        <f>Input!$K$47</f>
        <v>150</v>
      </c>
      <c r="C7" s="1" t="str">
        <f>Input!$I$47</f>
        <v>LH320</v>
      </c>
      <c r="D7" s="43">
        <f>STAR!AA42</f>
        <v>-2.7661636333330333</v>
      </c>
      <c r="E7" s="44">
        <f>STAR!AB42</f>
        <v>49.263041774030114</v>
      </c>
      <c r="F7" s="45">
        <f>STAR!AC42</f>
        <v>2.4384000000000001</v>
      </c>
      <c r="G7" s="45">
        <f>STAR!AD42</f>
        <v>425.96000000000004</v>
      </c>
      <c r="H7" s="45">
        <f>Input!$G$14</f>
        <v>0</v>
      </c>
      <c r="I7" s="45">
        <f>Input!$G$16</f>
        <v>0</v>
      </c>
      <c r="J7" s="45">
        <f>Input!$G$18</f>
        <v>0</v>
      </c>
      <c r="K7" s="45">
        <f>Input!$G$20</f>
        <v>0</v>
      </c>
      <c r="L7" s="45">
        <f>Input!$G$22</f>
        <v>0</v>
      </c>
      <c r="M7" s="45">
        <f>Input!$G$24</f>
        <v>0</v>
      </c>
      <c r="N7" s="45">
        <f ca="1">IF(F7=0,0,IF((F7+Input!$G$26)&gt;=0,Input!$G$26*(RAND()-RAND()),0))</f>
        <v>-0.12163954046161177</v>
      </c>
      <c r="O7" s="45">
        <f ca="1">IF(F7=0,0,IF((F7+Input!$G$26)&gt;=0,Input!$G$28*(RAND()-RAND()),0))</f>
        <v>8.5182445854188205E-3</v>
      </c>
      <c r="P7" s="45">
        <f ca="1">IF(F7=0,0,IF((F7+Input!$G$26)&gt;=0,Input!$G$30*(RAND()-RAND()),0))</f>
        <v>8.9931344589515252E-2</v>
      </c>
      <c r="Q7" s="43" t="str">
        <f>Input!$J$47</f>
        <v>M</v>
      </c>
    </row>
    <row r="8" spans="1:17">
      <c r="A8" s="1" t="s">
        <v>214</v>
      </c>
      <c r="B8" s="1">
        <f>Input!$K$47</f>
        <v>150</v>
      </c>
      <c r="C8" s="1" t="str">
        <f>Input!$I$47</f>
        <v>LH320</v>
      </c>
      <c r="D8" s="43">
        <f>STAR!AA43</f>
        <v>-13.110880299998568</v>
      </c>
      <c r="E8" s="44">
        <f>STAR!AB43</f>
        <v>46.950278975230439</v>
      </c>
      <c r="F8" s="45">
        <f>STAR!AC43</f>
        <v>2.4384000000000001</v>
      </c>
      <c r="G8" s="45">
        <f>STAR!AD43</f>
        <v>425.96000000000004</v>
      </c>
      <c r="H8" s="45">
        <f>Input!$G$14</f>
        <v>0</v>
      </c>
      <c r="I8" s="45">
        <f>Input!$G$16</f>
        <v>0</v>
      </c>
      <c r="J8" s="45">
        <f>Input!$G$18</f>
        <v>0</v>
      </c>
      <c r="K8" s="45">
        <f>Input!$G$20</f>
        <v>0</v>
      </c>
      <c r="L8" s="45">
        <f>Input!$G$22</f>
        <v>0</v>
      </c>
      <c r="M8" s="45">
        <f>Input!$G$24</f>
        <v>0</v>
      </c>
      <c r="N8" s="45">
        <f ca="1">IF(F8=0,0,IF((F8+Input!$G$26)&gt;=0,Input!$G$26*(RAND()-RAND()),0))</f>
        <v>-3.3000522741598371E-3</v>
      </c>
      <c r="O8" s="45">
        <f ca="1">IF(F8=0,0,IF((F8+Input!$G$26)&gt;=0,Input!$G$28*(RAND()-RAND()),0))</f>
        <v>2.6885194439816018E-2</v>
      </c>
      <c r="P8" s="45">
        <f ca="1">IF(F8=0,0,IF((F8+Input!$G$26)&gt;=0,Input!$G$30*(RAND()-RAND()),0))</f>
        <v>9.426054782375827E-2</v>
      </c>
      <c r="Q8" s="43" t="str">
        <f>Input!$J$47</f>
        <v>M</v>
      </c>
    </row>
    <row r="9" spans="1:17">
      <c r="A9" s="1" t="s">
        <v>214</v>
      </c>
      <c r="B9" s="1">
        <f>Input!$K$47</f>
        <v>150</v>
      </c>
      <c r="C9" s="1" t="str">
        <f>Input!$I$47</f>
        <v>LH320</v>
      </c>
      <c r="D9" s="43">
        <f>STAR!AA44</f>
        <v>-21.334713633332594</v>
      </c>
      <c r="E9" s="44">
        <f>STAR!AB44</f>
        <v>41.462304780150291</v>
      </c>
      <c r="F9" s="45">
        <f>STAR!AC44</f>
        <v>1.524</v>
      </c>
      <c r="G9" s="45">
        <f>STAR!AD44</f>
        <v>425.96000000000004</v>
      </c>
      <c r="H9" s="45">
        <f>Input!$G$14</f>
        <v>0</v>
      </c>
      <c r="I9" s="45">
        <f>Input!$G$16</f>
        <v>0</v>
      </c>
      <c r="J9" s="45">
        <f>Input!$G$18</f>
        <v>0</v>
      </c>
      <c r="K9" s="45">
        <f>Input!$G$20</f>
        <v>0</v>
      </c>
      <c r="L9" s="45">
        <f>Input!$G$22</f>
        <v>0</v>
      </c>
      <c r="M9" s="45">
        <f>Input!$G$24</f>
        <v>0</v>
      </c>
      <c r="N9" s="45">
        <f ca="1">IF(F9=0,0,IF((F9+Input!$G$26)&gt;=0,Input!$G$26*(RAND()-RAND()),0))</f>
        <v>-2.7355454831318592E-2</v>
      </c>
      <c r="O9" s="45">
        <f ca="1">IF(F9=0,0,IF((F9+Input!$G$26)&gt;=0,Input!$G$28*(RAND()-RAND()),0))</f>
        <v>1.524003425861965E-2</v>
      </c>
      <c r="P9" s="45">
        <f ca="1">IF(F9=0,0,IF((F9+Input!$G$26)&gt;=0,Input!$G$30*(RAND()-RAND()),0))</f>
        <v>-1.3141208163213024E-2</v>
      </c>
      <c r="Q9" s="43" t="str">
        <f>Input!$J$47</f>
        <v>M</v>
      </c>
    </row>
    <row r="10" spans="1:17">
      <c r="A10" s="1" t="s">
        <v>214</v>
      </c>
      <c r="B10" s="1">
        <f>Input!$K$47</f>
        <v>150</v>
      </c>
      <c r="C10" s="1" t="str">
        <f>Input!$I$47</f>
        <v>LH320</v>
      </c>
      <c r="D10" s="43">
        <f>STAR!AA45</f>
        <v>2.6658946999992605</v>
      </c>
      <c r="E10" s="44">
        <f>STAR!AB45</f>
        <v>27.274288216039622</v>
      </c>
      <c r="F10" s="45">
        <f>STAR!AC45</f>
        <v>1.524</v>
      </c>
      <c r="G10" s="45">
        <f>STAR!AD45</f>
        <v>370.40000000000003</v>
      </c>
      <c r="H10" s="45">
        <f>Input!$G$14</f>
        <v>0</v>
      </c>
      <c r="I10" s="45">
        <f>Input!$G$16</f>
        <v>0</v>
      </c>
      <c r="J10" s="45">
        <f>Input!$G$18</f>
        <v>0</v>
      </c>
      <c r="K10" s="45">
        <f>Input!$G$20</f>
        <v>0</v>
      </c>
      <c r="L10" s="45">
        <f>Input!$G$22</f>
        <v>0</v>
      </c>
      <c r="M10" s="45">
        <f>Input!$G$24</f>
        <v>0</v>
      </c>
      <c r="N10" s="45">
        <f ca="1">IF(F10=0,0,IF((F10+Input!$G$26)&gt;=0,Input!$G$26*(RAND()-RAND()),0))</f>
        <v>6.7873163076610107E-2</v>
      </c>
      <c r="O10" s="45">
        <f ca="1">IF(F10=0,0,IF((F10+Input!$G$26)&gt;=0,Input!$G$28*(RAND()-RAND()),0))</f>
        <v>-0.10678454286315348</v>
      </c>
      <c r="P10" s="45">
        <f ca="1">IF(F10=0,0,IF((F10+Input!$G$26)&gt;=0,Input!$G$30*(RAND()-RAND()),0))</f>
        <v>4.1907102200615366E-2</v>
      </c>
      <c r="Q10" s="43" t="str">
        <f>Input!$J$47</f>
        <v>M</v>
      </c>
    </row>
    <row r="11" spans="1:17">
      <c r="A11" s="1" t="s">
        <v>214</v>
      </c>
      <c r="B11" s="1">
        <f>Input!$K$47</f>
        <v>150</v>
      </c>
      <c r="C11" s="1" t="str">
        <f>Input!$I$47</f>
        <v>LH320</v>
      </c>
      <c r="D11" s="43">
        <f>STAR!AA46</f>
        <v>-2.0396219666665005</v>
      </c>
      <c r="E11" s="44">
        <f>STAR!AB46</f>
        <v>21.565173354938867</v>
      </c>
      <c r="F11" s="45">
        <f>STAR!AC46</f>
        <v>0</v>
      </c>
      <c r="G11" s="45">
        <f>STAR!AD46</f>
        <v>333.36</v>
      </c>
      <c r="H11" s="45">
        <f>Input!$G$14</f>
        <v>0</v>
      </c>
      <c r="I11" s="45">
        <f>Input!$G$16</f>
        <v>0</v>
      </c>
      <c r="J11" s="45">
        <f>Input!$G$18</f>
        <v>0</v>
      </c>
      <c r="K11" s="45">
        <f>Input!$G$20</f>
        <v>0</v>
      </c>
      <c r="L11" s="45">
        <f>Input!$G$22</f>
        <v>0</v>
      </c>
      <c r="M11" s="45">
        <f>Input!$G$24</f>
        <v>0</v>
      </c>
      <c r="N11" s="45">
        <f ca="1">IF(F11=0,0,IF((F11+Input!$G$26)&gt;=0,Input!$G$26*(RAND()-RAND()),0))</f>
        <v>0</v>
      </c>
      <c r="O11" s="45">
        <f ca="1">IF(F11=0,0,IF((F11+Input!$G$26)&gt;=0,Input!$G$28*(RAND()-RAND()),0))</f>
        <v>0</v>
      </c>
      <c r="P11" s="45">
        <f ca="1">IF(F11=0,0,IF((F11+Input!$G$26)&gt;=0,Input!$G$30*(RAND()-RAND()),0))</f>
        <v>0</v>
      </c>
      <c r="Q11" s="43" t="str">
        <f>Input!$J$47</f>
        <v>M</v>
      </c>
    </row>
    <row r="12" spans="1:17">
      <c r="A12" s="1" t="s">
        <v>214</v>
      </c>
      <c r="B12" s="1">
        <f>Input!$K$47</f>
        <v>150</v>
      </c>
      <c r="C12" s="1" t="str">
        <f>Input!$I$47</f>
        <v>LH320</v>
      </c>
      <c r="D12" s="43">
        <f>AP!AC9</f>
        <v>-1.3439969666663423</v>
      </c>
      <c r="E12" s="44">
        <f>AP!AE9</f>
        <v>14.319130864994273</v>
      </c>
      <c r="F12" s="45">
        <f>AP!AG9</f>
        <v>0.76200000000000001</v>
      </c>
      <c r="G12" s="45">
        <f>AP!AI9</f>
        <v>277.8</v>
      </c>
      <c r="H12" s="45">
        <f>Input!$G$14</f>
        <v>0</v>
      </c>
      <c r="I12" s="45">
        <f>Input!$G$16</f>
        <v>0</v>
      </c>
      <c r="J12" s="45">
        <f>Input!$G$18</f>
        <v>0</v>
      </c>
      <c r="K12" s="45">
        <f>Input!$G$20</f>
        <v>0</v>
      </c>
      <c r="L12" s="45">
        <f>Input!$G$22</f>
        <v>0</v>
      </c>
      <c r="M12" s="45">
        <f>Input!$G$24</f>
        <v>0</v>
      </c>
      <c r="N12" s="45">
        <f ca="1">IF(F12=0,0,IF((F12+Input!$G$26)&gt;=0,Input!$G$26*(RAND()-RAND()),0))</f>
        <v>-1.470680139361269E-2</v>
      </c>
      <c r="O12" s="45">
        <f ca="1">IF(F12=0,0,IF((F12+Input!$G$26)&gt;=0,Input!$G$28*(RAND()-RAND()),0))</f>
        <v>0.31094485292268237</v>
      </c>
      <c r="P12" s="45">
        <f ca="1">IF(F12=0,0,IF((F12+Input!$G$26)&gt;=0,Input!$G$30*(RAND()-RAND()),0))</f>
        <v>-3.0088348198708568E-2</v>
      </c>
      <c r="Q12" s="43" t="str">
        <f>Input!$J$47</f>
        <v>M</v>
      </c>
    </row>
    <row r="13" spans="1:17">
      <c r="A13" s="1" t="s">
        <v>215</v>
      </c>
      <c r="B13" s="1">
        <f>Input!$K$47</f>
        <v>150</v>
      </c>
      <c r="C13" s="1" t="str">
        <f>Input!$I$47</f>
        <v>LH320</v>
      </c>
      <c r="D13" s="43">
        <f>AP!AC10</f>
        <v>-0.12588029999851641</v>
      </c>
      <c r="E13" s="44">
        <f>AP!AE10</f>
        <v>1.3308024140458954</v>
      </c>
      <c r="F13" s="45">
        <f>AP!AG10</f>
        <v>0</v>
      </c>
      <c r="G13" s="45">
        <v>260</v>
      </c>
      <c r="H13" s="45">
        <f>Input!$G$14</f>
        <v>0</v>
      </c>
      <c r="I13" s="45">
        <f>Input!$G$16</f>
        <v>0</v>
      </c>
      <c r="J13" s="45">
        <f>Input!$G$18</f>
        <v>0</v>
      </c>
      <c r="K13" s="45">
        <f>Input!$G$20</f>
        <v>0</v>
      </c>
      <c r="L13" s="45">
        <f>Input!$G$22</f>
        <v>0</v>
      </c>
      <c r="M13" s="45">
        <f>Input!$G$24</f>
        <v>0</v>
      </c>
      <c r="N13" s="45">
        <f ca="1">IF(F13=0,0,IF((F13+Input!$G$26)&gt;=0,Input!$G$26*(RAND()-RAND()),0))</f>
        <v>0</v>
      </c>
      <c r="O13" s="45">
        <f ca="1">IF(F13=0,0,IF((F13+Input!$G$26)&gt;=0,Input!$G$28*(RAND()-RAND()),0))</f>
        <v>0</v>
      </c>
      <c r="P13" s="45">
        <f ca="1">IF(F13=0,0,IF((F13+Input!$G$26)&gt;=0,Input!$G$30*(RAND()-RAND()),0))</f>
        <v>0</v>
      </c>
      <c r="Q13" s="43" t="str">
        <f>Input!$J$47</f>
        <v>M</v>
      </c>
    </row>
    <row r="14" spans="1:17">
      <c r="A14" s="1" t="s">
        <v>215</v>
      </c>
      <c r="B14" s="1">
        <f>Input!$K$47</f>
        <v>150</v>
      </c>
      <c r="C14" s="1" t="str">
        <f>Input!$I$47</f>
        <v>LH320</v>
      </c>
      <c r="D14" s="43">
        <v>0</v>
      </c>
      <c r="E14" s="44">
        <v>0</v>
      </c>
      <c r="F14" s="45">
        <v>0</v>
      </c>
      <c r="G14" s="45">
        <v>0</v>
      </c>
      <c r="H14" s="45">
        <f>Input!$G$14</f>
        <v>0</v>
      </c>
      <c r="I14" s="45">
        <f>Input!$G$16</f>
        <v>0</v>
      </c>
      <c r="J14" s="45">
        <f>Input!$G$18</f>
        <v>0</v>
      </c>
      <c r="K14" s="45">
        <f>Input!$G$20</f>
        <v>0</v>
      </c>
      <c r="L14" s="45">
        <f>Input!$G$22</f>
        <v>0</v>
      </c>
      <c r="M14" s="45">
        <f>Input!$G$24</f>
        <v>0</v>
      </c>
      <c r="N14" s="45">
        <f ca="1">IF(F14=0,0,IF((F14+Input!$G$26)&gt;=0,Input!$G$26*(RAND()-RAND()),0))</f>
        <v>0</v>
      </c>
      <c r="O14" s="45">
        <f ca="1">IF(F14=0,0,IF((F14+Input!$G$26)&gt;=0,Input!$G$28*(RAND()-RAND()),0))</f>
        <v>0</v>
      </c>
      <c r="P14" s="45">
        <f ca="1">IF(F14=0,0,IF((F14+Input!$G$26)&gt;=0,Input!$G$30*(RAND()-RAND()),0))</f>
        <v>0</v>
      </c>
      <c r="Q14" s="43" t="str">
        <f>Input!$J$47</f>
        <v>M</v>
      </c>
    </row>
  </sheetData>
  <pageMargins left="0.7" right="0.7" top="0.78740157499999996" bottom="0.78740157499999996" header="0.3" footer="0.3"/>
  <pageSetup paperSize="9" orientation="portrait"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49"/>
  <sheetViews>
    <sheetView topLeftCell="A25" workbookViewId="0">
      <selection activeCell="R56" sqref="R56"/>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4" width="13.45312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A2" s="1" t="s">
        <v>214</v>
      </c>
      <c r="B2" s="1">
        <f>[1]Input!$K$37</f>
        <v>0</v>
      </c>
      <c r="C2" s="1" t="str">
        <f>[1]Input!$I$37</f>
        <v>AUA191</v>
      </c>
      <c r="D2" s="43">
        <v>29.251136366666159</v>
      </c>
      <c r="E2" s="44">
        <v>40.548256693931464</v>
      </c>
      <c r="F2" s="45">
        <f>[1]AP!AE11</f>
        <v>0</v>
      </c>
      <c r="G2" s="45">
        <f>[1]AP!AF11</f>
        <v>314.84000000000003</v>
      </c>
      <c r="H2" s="45">
        <f>[1]Input!$G$14</f>
        <v>0</v>
      </c>
      <c r="I2" s="45">
        <f>[1]Input!$G$16</f>
        <v>0</v>
      </c>
      <c r="J2" s="45">
        <f>[1]Input!$G$18</f>
        <v>0</v>
      </c>
      <c r="K2" s="45">
        <f>[1]Input!$G$20</f>
        <v>0</v>
      </c>
      <c r="L2" s="45">
        <f>[1]Input!$G$22</f>
        <v>0</v>
      </c>
      <c r="M2" s="45">
        <f>[1]Input!$G$24</f>
        <v>0</v>
      </c>
      <c r="N2" s="45">
        <f ca="1">IF(F2=0,0,IF((F2+[1]Input!$G$26)&gt;=0,[1]Input!$G$26*(RAND()-RAND()),0))</f>
        <v>0</v>
      </c>
      <c r="O2" s="45">
        <f ca="1">IF(F2=0,0,IF((F2+[1]Input!$G$26)&gt;=0,[1]Input!$G$28*(RAND()-RAND()),0))</f>
        <v>0</v>
      </c>
      <c r="P2" s="45">
        <f ca="1">IF(F2=0,0,IF((F2+[1]Input!$G$26)&gt;=0,[1]Input!$G$30*(RAND()-RAND()),0))</f>
        <v>0</v>
      </c>
      <c r="Q2" s="43" t="str">
        <f>[1]Input!$J$37</f>
        <v>M</v>
      </c>
    </row>
    <row r="3" spans="1:18" s="70" customFormat="1">
      <c r="A3" s="30" t="s">
        <v>214</v>
      </c>
      <c r="B3" s="30">
        <f>[1]Input!$K$37</f>
        <v>0</v>
      </c>
      <c r="C3" s="30" t="str">
        <f>[1]Input!$I$37</f>
        <v>AUA191</v>
      </c>
      <c r="D3" s="80">
        <v>23.055436366665308</v>
      </c>
      <c r="E3" s="92">
        <v>33.484655253453923</v>
      </c>
      <c r="F3" s="81">
        <f>[1]AP!AE12</f>
        <v>0.30480000000000002</v>
      </c>
      <c r="G3" s="81">
        <f>[1]AP!AF12</f>
        <v>370.40000000000003</v>
      </c>
      <c r="H3" s="81">
        <f>[1]Input!$G$14</f>
        <v>0</v>
      </c>
      <c r="I3" s="81">
        <f>[1]Input!$G$16</f>
        <v>0</v>
      </c>
      <c r="J3" s="81">
        <f>[1]Input!$G$18</f>
        <v>0</v>
      </c>
      <c r="K3" s="81">
        <f>[1]Input!$G$20</f>
        <v>0</v>
      </c>
      <c r="L3" s="81">
        <f>[1]Input!$G$22</f>
        <v>0</v>
      </c>
      <c r="M3" s="81">
        <f>[1]Input!$G$24</f>
        <v>0</v>
      </c>
      <c r="N3" s="81">
        <f ca="1">IF(F3=0,0,IF((F3+[1]Input!$G$26)&gt;=0,[1]Input!$G$26*(RAND()-RAND()),0))</f>
        <v>8.6648886557431956E-2</v>
      </c>
      <c r="O3" s="81">
        <f ca="1">IF(F3=0,0,IF((F3+[1]Input!$G$26)&gt;=0,[1]Input!$G$28*(RAND()-RAND()),0))</f>
        <v>0.30429360211814105</v>
      </c>
      <c r="P3" s="81">
        <f ca="1">IF(F3=0,0,IF((F3+[1]Input!$G$26)&gt;=0,[1]Input!$G$30*(RAND()-RAND()),0))</f>
        <v>7.6181378654189405E-2</v>
      </c>
      <c r="Q3" s="80" t="str">
        <f>[1]Input!$J$37</f>
        <v>M</v>
      </c>
      <c r="R3" s="70" t="s">
        <v>285</v>
      </c>
    </row>
    <row r="4" spans="1:18">
      <c r="A4" s="1" t="s">
        <v>214</v>
      </c>
      <c r="B4" s="1">
        <f>[1]Input!$K$37</f>
        <v>0</v>
      </c>
      <c r="C4" s="1" t="str">
        <f>[1]Input!$I$37</f>
        <v>AUA191</v>
      </c>
      <c r="D4" s="43">
        <v>16.745344699999265</v>
      </c>
      <c r="E4" s="44">
        <v>42.02068496185256</v>
      </c>
      <c r="F4" s="45">
        <f>'[1]SID, CAT A,B'!AC9</f>
        <v>0.91439999999999999</v>
      </c>
      <c r="G4" s="45">
        <f>'[1]SID, CAT A,B'!AD9</f>
        <v>388.92</v>
      </c>
      <c r="H4" s="45">
        <f>[1]Input!$G$14</f>
        <v>0</v>
      </c>
      <c r="I4" s="45">
        <f>[1]Input!$G$16</f>
        <v>0</v>
      </c>
      <c r="J4" s="45">
        <f>[1]Input!$G$18</f>
        <v>0</v>
      </c>
      <c r="K4" s="45">
        <f>[1]Input!$G$20</f>
        <v>0</v>
      </c>
      <c r="L4" s="45">
        <f>[1]Input!$G$22</f>
        <v>0</v>
      </c>
      <c r="M4" s="45">
        <f>[1]Input!$G$24</f>
        <v>0</v>
      </c>
      <c r="N4" s="45">
        <f ca="1">IF(F4=0,0,IF((F4+[1]Input!$G$26)&gt;=0,[1]Input!$G$26*(RAND()-RAND()),0))</f>
        <v>1.0610988869282838E-2</v>
      </c>
      <c r="O4" s="45">
        <f ca="1">IF(F4=0,0,IF((F4+[1]Input!$G$26)&gt;=0,[1]Input!$G$28*(RAND()-RAND()),0))</f>
        <v>0.18551911923862952</v>
      </c>
      <c r="P4" s="45">
        <f ca="1">IF(F4=0,0,IF((F4+[1]Input!$G$26)&gt;=0,[1]Input!$G$30*(RAND()-RAND()),0))</f>
        <v>0.17218251792018482</v>
      </c>
      <c r="Q4" s="43" t="str">
        <f>[1]Input!$J$37</f>
        <v>M</v>
      </c>
    </row>
    <row r="13" spans="1:18">
      <c r="D13" s="1" t="s">
        <v>286</v>
      </c>
      <c r="E13" s="1">
        <v>1.5</v>
      </c>
      <c r="F13" s="1" t="s">
        <v>245</v>
      </c>
      <c r="H13" s="1" t="s">
        <v>287</v>
      </c>
      <c r="L13" s="1" t="s">
        <v>288</v>
      </c>
    </row>
    <row r="15" spans="1:18">
      <c r="D15" s="1" t="s">
        <v>289</v>
      </c>
      <c r="F15" s="1">
        <f>E13/SIN(E17)</f>
        <v>2.3905395312905173</v>
      </c>
      <c r="G15" s="1" t="s">
        <v>245</v>
      </c>
    </row>
    <row r="17" spans="4:15" ht="16" thickBot="1">
      <c r="D17" s="1" t="s">
        <v>290</v>
      </c>
      <c r="E17" s="1">
        <f>E36</f>
        <v>0.67830407268666004</v>
      </c>
      <c r="F17" s="1" t="s">
        <v>291</v>
      </c>
    </row>
    <row r="18" spans="4:15">
      <c r="L18" s="71"/>
      <c r="M18" s="72" t="s">
        <v>292</v>
      </c>
      <c r="N18" s="72" t="s">
        <v>293</v>
      </c>
      <c r="O18" s="73"/>
    </row>
    <row r="19" spans="4:15">
      <c r="D19" s="1" t="s">
        <v>294</v>
      </c>
      <c r="L19" s="74"/>
      <c r="M19" s="3"/>
      <c r="N19" s="3"/>
      <c r="O19" s="75"/>
    </row>
    <row r="20" spans="4:15">
      <c r="D20" s="1" t="s">
        <v>295</v>
      </c>
      <c r="E20" s="1">
        <f>((ABS(D2-D3))^2+ABS(E2-E3)^2)^(1/2)</f>
        <v>9.3958056493270945</v>
      </c>
      <c r="F20" s="1" t="s">
        <v>245</v>
      </c>
      <c r="H20" s="1" t="s">
        <v>296</v>
      </c>
      <c r="J20" s="1">
        <f>(((ABS(D2-D3))^2+ABS(E2-E3)^2)^(1/2))-(((F15)^2-(E13)^2)^(1/2))</f>
        <v>7.5344407601496162</v>
      </c>
      <c r="K20" s="1" t="s">
        <v>245</v>
      </c>
      <c r="L20" s="74" t="s">
        <v>297</v>
      </c>
      <c r="M20" s="82">
        <f>D2-SIN(E29)*J20</f>
        <v>24.28284132524961</v>
      </c>
      <c r="N20" s="82">
        <f>E2-COS(E29)*J20</f>
        <v>34.88399664078775</v>
      </c>
      <c r="O20" s="75"/>
    </row>
    <row r="21" spans="4:15">
      <c r="L21" s="74"/>
      <c r="M21" s="83">
        <f>I44</f>
        <v>23.018283791199515</v>
      </c>
      <c r="N21" s="83">
        <f>I46</f>
        <v>34.374419459818391</v>
      </c>
      <c r="O21" s="75"/>
    </row>
    <row r="22" spans="4:15">
      <c r="D22" s="1" t="s">
        <v>299</v>
      </c>
      <c r="E22" s="1">
        <f>((ABS(D3-D4))^2+ABS(E3-E4)^2)^(1/2)</f>
        <v>10.615133537756007</v>
      </c>
      <c r="F22" s="1" t="s">
        <v>245</v>
      </c>
      <c r="H22" s="1" t="s">
        <v>300</v>
      </c>
      <c r="J22" s="1">
        <f>(((ABS(D3-D4))^2+ABS(E3-E4)^2)^(1/2))-(((F15)^2-(E13)^2)^(1/2))</f>
        <v>8.7537686485785287</v>
      </c>
      <c r="K22" s="1" t="s">
        <v>245</v>
      </c>
      <c r="L22" s="74" t="s">
        <v>301</v>
      </c>
      <c r="M22" s="82">
        <f>D4+SIN(F31)*J22</f>
        <v>21.948961065714315</v>
      </c>
      <c r="N22" s="82">
        <f>E4-(COS(F31)*J22)</f>
        <v>34.981449046549045</v>
      </c>
      <c r="O22" s="75"/>
    </row>
    <row r="23" spans="4:15">
      <c r="L23" s="74"/>
      <c r="M23" s="3"/>
      <c r="N23" s="3"/>
      <c r="O23" s="75"/>
    </row>
    <row r="24" spans="4:15" ht="16" thickBot="1">
      <c r="L24" s="77"/>
      <c r="M24" s="78"/>
      <c r="N24" s="78"/>
      <c r="O24" s="79"/>
    </row>
    <row r="27" spans="4:15">
      <c r="D27" s="1" t="s">
        <v>302</v>
      </c>
      <c r="E27" s="1" t="s">
        <v>303</v>
      </c>
      <c r="F27" s="1" t="s">
        <v>315</v>
      </c>
    </row>
    <row r="29" spans="4:15">
      <c r="D29" s="1" t="s">
        <v>305</v>
      </c>
      <c r="E29" s="1">
        <f>ATAN((ABS(D3-D2)/ABS(E3-E2)))</f>
        <v>0.72003536016865866</v>
      </c>
    </row>
    <row r="31" spans="4:15">
      <c r="D31" s="1" t="s">
        <v>306</v>
      </c>
      <c r="F31" s="1">
        <f>ATAN(ABS(D4-D3)/ABS(E4-E3))</f>
        <v>0.63657278520466132</v>
      </c>
    </row>
    <row r="34" spans="4:10">
      <c r="D34" s="1" t="s">
        <v>307</v>
      </c>
      <c r="E34" s="1">
        <f>E29+F31</f>
        <v>1.3566081453733201</v>
      </c>
      <c r="F34" s="1" t="s">
        <v>291</v>
      </c>
      <c r="G34" s="1">
        <f>(180/PI())*E34</f>
        <v>77.727921182961282</v>
      </c>
      <c r="H34" s="1" t="s">
        <v>308</v>
      </c>
    </row>
    <row r="36" spans="4:10">
      <c r="D36" s="1" t="s">
        <v>309</v>
      </c>
      <c r="E36" s="1">
        <f>E34/2</f>
        <v>0.67830407268666004</v>
      </c>
      <c r="F36" s="1" t="s">
        <v>291</v>
      </c>
    </row>
    <row r="39" spans="4:10">
      <c r="D39" s="1" t="s">
        <v>310</v>
      </c>
    </row>
    <row r="40" spans="4:10" ht="16" thickBot="1"/>
    <row r="41" spans="4:10">
      <c r="G41" s="71"/>
      <c r="H41" s="72"/>
      <c r="I41" s="72"/>
      <c r="J41" s="73"/>
    </row>
    <row r="42" spans="4:10">
      <c r="D42" s="1" t="s">
        <v>311</v>
      </c>
      <c r="E42" s="1">
        <f>F15-E13</f>
        <v>0.89053953129051733</v>
      </c>
      <c r="F42" s="1" t="s">
        <v>245</v>
      </c>
      <c r="G42" s="74"/>
      <c r="H42" s="3" t="s">
        <v>313</v>
      </c>
      <c r="I42" s="3"/>
      <c r="J42" s="75"/>
    </row>
    <row r="43" spans="4:10">
      <c r="G43" s="74"/>
      <c r="H43" s="3"/>
      <c r="I43" s="3"/>
      <c r="J43" s="75"/>
    </row>
    <row r="44" spans="4:10">
      <c r="D44" s="1" t="s">
        <v>292</v>
      </c>
      <c r="E44" s="1">
        <f>ABS(SIN(E36-E29)*E42)</f>
        <v>3.7152575465794313E-2</v>
      </c>
      <c r="F44" s="1" t="s">
        <v>245</v>
      </c>
      <c r="G44" s="74"/>
      <c r="H44" s="3" t="s">
        <v>292</v>
      </c>
      <c r="I44" s="83">
        <f>D3-E44</f>
        <v>23.018283791199515</v>
      </c>
      <c r="J44" s="75"/>
    </row>
    <row r="45" spans="4:10">
      <c r="G45" s="74"/>
      <c r="H45" s="3"/>
      <c r="I45" s="3"/>
      <c r="J45" s="75"/>
    </row>
    <row r="46" spans="4:10">
      <c r="D46" s="1" t="s">
        <v>293</v>
      </c>
      <c r="E46" s="1">
        <f>ABS(COS(E36-E29)*E42)</f>
        <v>0.88976420636446862</v>
      </c>
      <c r="F46" s="1" t="s">
        <v>245</v>
      </c>
      <c r="G46" s="74"/>
      <c r="H46" s="3" t="s">
        <v>293</v>
      </c>
      <c r="I46" s="83">
        <f>E3+E46</f>
        <v>34.374419459818391</v>
      </c>
      <c r="J46" s="75"/>
    </row>
    <row r="47" spans="4:10">
      <c r="G47" s="74"/>
      <c r="H47" s="3"/>
      <c r="I47" s="3"/>
      <c r="J47" s="75"/>
    </row>
    <row r="48" spans="4:10">
      <c r="G48" s="74"/>
      <c r="H48" s="3"/>
      <c r="I48" s="3"/>
      <c r="J48" s="75"/>
    </row>
    <row r="49" spans="7:10" ht="16" thickBot="1">
      <c r="G49" s="77"/>
      <c r="H49" s="78"/>
      <c r="I49" s="78"/>
      <c r="J49" s="79"/>
    </row>
  </sheetData>
  <pageMargins left="0.7" right="0.7" top="0.78740157499999996" bottom="0.78740157499999996" header="0.3" footer="0.3"/>
  <pageSetup paperSize="9" orientation="portrait"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Q16"/>
  <sheetViews>
    <sheetView workbookViewId="0">
      <selection activeCell="A6" sqref="A6:XFD6"/>
    </sheetView>
  </sheetViews>
  <sheetFormatPr baseColWidth="10" defaultRowHeight="14.5"/>
  <cols>
    <col min="2" max="2" width="11" bestFit="1" customWidth="1"/>
    <col min="4" max="4" width="12.90625" bestFit="1" customWidth="1"/>
    <col min="5" max="5" width="12.26953125" bestFit="1" customWidth="1"/>
    <col min="6" max="16" width="11" bestFit="1" customWidth="1"/>
  </cols>
  <sheetData>
    <row r="1" spans="1:17">
      <c r="A1" s="84" t="s">
        <v>213</v>
      </c>
      <c r="B1" s="84" t="s">
        <v>216</v>
      </c>
      <c r="C1" s="84" t="s">
        <v>212</v>
      </c>
      <c r="D1" s="84" t="str">
        <f>STAR!AA8</f>
        <v>Entfernung y</v>
      </c>
      <c r="E1" s="84" t="str">
        <f>STAR!AB8</f>
        <v>Entfernung x</v>
      </c>
      <c r="F1" s="84" t="str">
        <f>STAR!AC8</f>
        <v>Höhe [km]</v>
      </c>
      <c r="G1" s="84" t="str">
        <f>STAR!AD8</f>
        <v>speed [km/h]</v>
      </c>
      <c r="H1" s="84" t="s">
        <v>217</v>
      </c>
      <c r="I1" s="84" t="s">
        <v>218</v>
      </c>
      <c r="J1" s="84" t="s">
        <v>219</v>
      </c>
      <c r="K1" s="84" t="s">
        <v>220</v>
      </c>
      <c r="L1" s="84" t="s">
        <v>221</v>
      </c>
      <c r="M1" s="84" t="s">
        <v>222</v>
      </c>
      <c r="N1" s="84" t="s">
        <v>223</v>
      </c>
      <c r="O1" s="84" t="s">
        <v>224</v>
      </c>
      <c r="P1" s="84" t="s">
        <v>225</v>
      </c>
      <c r="Q1" s="84" t="s">
        <v>226</v>
      </c>
    </row>
    <row r="2" spans="1:17">
      <c r="A2" s="84" t="s">
        <v>214</v>
      </c>
      <c r="B2" s="84">
        <v>150</v>
      </c>
      <c r="C2" s="84" t="s">
        <v>275</v>
      </c>
      <c r="D2" s="85">
        <v>38.479761366666466</v>
      </c>
      <c r="E2" s="86">
        <v>51.126151885254394</v>
      </c>
      <c r="F2" s="87">
        <v>4.5720000000000001</v>
      </c>
      <c r="G2" s="87">
        <v>555.6</v>
      </c>
      <c r="H2" s="87">
        <v>0</v>
      </c>
      <c r="I2" s="87">
        <v>0</v>
      </c>
      <c r="J2" s="87">
        <v>0</v>
      </c>
      <c r="K2" s="87">
        <v>0</v>
      </c>
      <c r="L2" s="87">
        <v>0</v>
      </c>
      <c r="M2" s="87">
        <v>0</v>
      </c>
      <c r="N2" s="87">
        <f ca="1">'BOYNE-RWY28'!N2</f>
        <v>-1.3456840156287481E-2</v>
      </c>
      <c r="O2" s="87">
        <f ca="1">'BOYNE-RWY28'!O2</f>
        <v>0.54682841456272602</v>
      </c>
      <c r="P2" s="87">
        <f ca="1">'BOYNE-RWY28'!P2</f>
        <v>-1.8244815321653705E-2</v>
      </c>
      <c r="Q2" s="85" t="s">
        <v>231</v>
      </c>
    </row>
    <row r="3" spans="1:17">
      <c r="A3" s="84" t="s">
        <v>214</v>
      </c>
      <c r="B3" s="84">
        <v>150</v>
      </c>
      <c r="C3" s="84" t="s">
        <v>275</v>
      </c>
      <c r="D3" s="85">
        <v>24.28284132524961</v>
      </c>
      <c r="E3" s="86">
        <v>34.88399664078775</v>
      </c>
      <c r="F3" s="87">
        <v>3.6</v>
      </c>
      <c r="G3" s="87">
        <f>STAR!AD10</f>
        <v>463</v>
      </c>
      <c r="H3" s="87">
        <v>0</v>
      </c>
      <c r="I3" s="87">
        <v>0</v>
      </c>
      <c r="J3" s="87">
        <v>0</v>
      </c>
      <c r="K3" s="87">
        <v>0</v>
      </c>
      <c r="L3" s="87">
        <v>0</v>
      </c>
      <c r="M3" s="87">
        <v>0</v>
      </c>
      <c r="N3" s="87">
        <f ca="1">'BOYNE-RWY28'!N3</f>
        <v>-7.1433124289061454E-4</v>
      </c>
      <c r="O3" s="87">
        <f ca="1">'BOYNE-RWY28'!O3</f>
        <v>0.40160021869131063</v>
      </c>
      <c r="P3" s="87">
        <f ca="1">'BOYNE-RWY28'!P3</f>
        <v>-0.24067681984313705</v>
      </c>
      <c r="Q3" s="85" t="s">
        <v>231</v>
      </c>
    </row>
    <row r="4" spans="1:17">
      <c r="A4" s="84" t="s">
        <v>214</v>
      </c>
      <c r="B4" s="84">
        <v>150</v>
      </c>
      <c r="C4" s="84" t="s">
        <v>275</v>
      </c>
      <c r="D4" s="85">
        <v>23.018283791199515</v>
      </c>
      <c r="E4" s="86">
        <v>34.374419459818391</v>
      </c>
      <c r="F4" s="87">
        <v>3.5</v>
      </c>
      <c r="G4" s="87">
        <f>STAR!AD11</f>
        <v>425.96000000000004</v>
      </c>
      <c r="H4" s="87">
        <v>0</v>
      </c>
      <c r="I4" s="87">
        <v>0</v>
      </c>
      <c r="J4" s="87">
        <v>0</v>
      </c>
      <c r="K4" s="87">
        <v>0</v>
      </c>
      <c r="L4" s="87">
        <v>0</v>
      </c>
      <c r="M4" s="87">
        <v>0</v>
      </c>
      <c r="N4" s="87">
        <f ca="1">'BOYNE-RWY28'!N4</f>
        <v>3.3491158526759414E-2</v>
      </c>
      <c r="O4" s="87">
        <f ca="1">'BOYNE-RWY28'!O4</f>
        <v>-0.40268886865024678</v>
      </c>
      <c r="P4" s="87">
        <f ca="1">'BOYNE-RWY28'!P4</f>
        <v>-0.1001393852359794</v>
      </c>
      <c r="Q4" s="85" t="s">
        <v>231</v>
      </c>
    </row>
    <row r="5" spans="1:17">
      <c r="A5" s="84" t="s">
        <v>214</v>
      </c>
      <c r="B5" s="84">
        <v>150</v>
      </c>
      <c r="C5" s="84" t="s">
        <v>275</v>
      </c>
      <c r="D5" s="85">
        <v>21.948961065714315</v>
      </c>
      <c r="E5" s="86">
        <v>34.981449046549045</v>
      </c>
      <c r="F5" s="87">
        <v>3.4</v>
      </c>
      <c r="G5" s="87">
        <f>STAR!AD12</f>
        <v>425.96000000000004</v>
      </c>
      <c r="H5" s="87">
        <v>0</v>
      </c>
      <c r="I5" s="87">
        <v>0</v>
      </c>
      <c r="J5" s="87">
        <v>0</v>
      </c>
      <c r="K5" s="87">
        <v>0</v>
      </c>
      <c r="L5" s="87">
        <v>0</v>
      </c>
      <c r="M5" s="87">
        <v>0</v>
      </c>
      <c r="N5" s="87">
        <f ca="1">'BOYNE-RWY28'!N5</f>
        <v>-7.504205666553429E-2</v>
      </c>
      <c r="O5" s="87">
        <f ca="1">'BOYNE-RWY28'!O5</f>
        <v>-1.0706597008603146E-2</v>
      </c>
      <c r="P5" s="87">
        <f ca="1">'BOYNE-RWY28'!P5</f>
        <v>-6.6856806575303351E-3</v>
      </c>
      <c r="Q5" s="85" t="s">
        <v>231</v>
      </c>
    </row>
    <row r="6" spans="1:17">
      <c r="A6" s="84" t="s">
        <v>214</v>
      </c>
      <c r="B6" s="84">
        <v>150</v>
      </c>
      <c r="C6" s="84" t="s">
        <v>275</v>
      </c>
      <c r="D6" s="85">
        <v>16.745344699999265</v>
      </c>
      <c r="E6" s="86">
        <v>42.02068496185256</v>
      </c>
      <c r="F6" s="87">
        <v>3</v>
      </c>
      <c r="G6" s="87">
        <v>425.96000000000004</v>
      </c>
      <c r="H6" s="87">
        <v>0</v>
      </c>
      <c r="I6" s="87">
        <v>0</v>
      </c>
      <c r="J6" s="87">
        <v>0</v>
      </c>
      <c r="K6" s="87">
        <v>0</v>
      </c>
      <c r="L6" s="87">
        <v>0</v>
      </c>
      <c r="M6" s="87">
        <v>0</v>
      </c>
      <c r="N6" s="87">
        <f ca="1">'BOYNE-RWY28'!N7</f>
        <v>-0.12163954046161177</v>
      </c>
      <c r="O6" s="87">
        <f ca="1">'BOYNE-RWY28'!O7</f>
        <v>8.5182445854188205E-3</v>
      </c>
      <c r="P6" s="87">
        <f ca="1">'BOYNE-RWY28'!P7</f>
        <v>8.9931344589515252E-2</v>
      </c>
      <c r="Q6" s="85" t="s">
        <v>231</v>
      </c>
    </row>
    <row r="7" spans="1:17">
      <c r="A7" s="84" t="s">
        <v>214</v>
      </c>
      <c r="B7" s="84">
        <v>150</v>
      </c>
      <c r="C7" s="84" t="s">
        <v>275</v>
      </c>
      <c r="D7" s="85">
        <v>9.4381543424132275</v>
      </c>
      <c r="E7" s="86">
        <v>46.480385329863608</v>
      </c>
      <c r="F7" s="87">
        <v>2.4</v>
      </c>
      <c r="G7" s="87">
        <v>425.96000000000004</v>
      </c>
      <c r="H7" s="87">
        <v>0</v>
      </c>
      <c r="I7" s="87">
        <v>0</v>
      </c>
      <c r="J7" s="87">
        <v>0</v>
      </c>
      <c r="K7" s="87">
        <v>0</v>
      </c>
      <c r="L7" s="87">
        <v>0</v>
      </c>
      <c r="M7" s="87">
        <v>0</v>
      </c>
      <c r="N7" s="87">
        <f ca="1">'BOYNE-RWY28'!N8</f>
        <v>-3.3000522741598371E-3</v>
      </c>
      <c r="O7" s="87">
        <f ca="1">'BOYNE-RWY28'!O8</f>
        <v>2.6885194439816018E-2</v>
      </c>
      <c r="P7" s="87">
        <f ca="1">'BOYNE-RWY28'!P8</f>
        <v>9.426054782375827E-2</v>
      </c>
      <c r="Q7" s="85" t="s">
        <v>231</v>
      </c>
    </row>
    <row r="8" spans="1:17">
      <c r="A8" s="84" t="s">
        <v>214</v>
      </c>
      <c r="B8" s="84">
        <v>150</v>
      </c>
      <c r="C8" s="84" t="s">
        <v>275</v>
      </c>
      <c r="D8" s="85">
        <v>8.0866177169865487</v>
      </c>
      <c r="E8" s="86">
        <v>46.587447922396564</v>
      </c>
      <c r="F8" s="87">
        <v>2.2999999999999998</v>
      </c>
      <c r="G8" s="87">
        <v>425.96000000000004</v>
      </c>
      <c r="H8" s="87">
        <v>0</v>
      </c>
      <c r="I8" s="87">
        <v>0</v>
      </c>
      <c r="J8" s="87">
        <v>0</v>
      </c>
      <c r="K8" s="87">
        <v>0</v>
      </c>
      <c r="L8" s="87">
        <v>0</v>
      </c>
      <c r="M8" s="87">
        <v>0</v>
      </c>
      <c r="N8" s="87">
        <f ca="1">'BOYNE-RWY28'!N9</f>
        <v>-2.7355454831318592E-2</v>
      </c>
      <c r="O8" s="87">
        <f ca="1">'BOYNE-RWY28'!O9</f>
        <v>1.524003425861965E-2</v>
      </c>
      <c r="P8" s="87">
        <f ca="1">'BOYNE-RWY28'!P9</f>
        <v>-1.3141208163213024E-2</v>
      </c>
      <c r="Q8" s="85" t="s">
        <v>231</v>
      </c>
    </row>
    <row r="9" spans="1:17">
      <c r="A9" s="84" t="s">
        <v>214</v>
      </c>
      <c r="B9" s="84">
        <v>150</v>
      </c>
      <c r="C9" s="84" t="s">
        <v>275</v>
      </c>
      <c r="D9" s="85">
        <v>7.2008201274846027</v>
      </c>
      <c r="E9" s="86">
        <v>45.561057996967556</v>
      </c>
      <c r="F9" s="87">
        <v>2.2000000000000002</v>
      </c>
      <c r="G9" s="87">
        <v>425.96000000000004</v>
      </c>
      <c r="H9" s="87">
        <v>0</v>
      </c>
      <c r="I9" s="87">
        <v>0</v>
      </c>
      <c r="J9" s="87">
        <v>0</v>
      </c>
      <c r="K9" s="87">
        <v>0</v>
      </c>
      <c r="L9" s="87">
        <v>0</v>
      </c>
      <c r="M9" s="87">
        <v>0</v>
      </c>
      <c r="N9" s="87">
        <f ca="1">'BOYNE-RWY28'!N10</f>
        <v>6.7873163076610107E-2</v>
      </c>
      <c r="O9" s="87">
        <f ca="1">'BOYNE-RWY28'!O10</f>
        <v>-0.10678454286315348</v>
      </c>
      <c r="P9" s="87">
        <f ca="1">'BOYNE-RWY28'!P10</f>
        <v>4.1907102200615366E-2</v>
      </c>
      <c r="Q9" s="85" t="s">
        <v>231</v>
      </c>
    </row>
    <row r="10" spans="1:17">
      <c r="A10" s="84" t="s">
        <v>214</v>
      </c>
      <c r="B10" s="84">
        <v>150</v>
      </c>
      <c r="C10" s="84" t="s">
        <v>275</v>
      </c>
      <c r="D10" s="85">
        <v>2.6658946999992605</v>
      </c>
      <c r="E10" s="86">
        <v>27.274288216039622</v>
      </c>
      <c r="F10" s="87">
        <v>1.524</v>
      </c>
      <c r="G10" s="87">
        <v>425.96000000000004</v>
      </c>
      <c r="H10" s="87">
        <v>0</v>
      </c>
      <c r="I10" s="87">
        <v>0</v>
      </c>
      <c r="J10" s="87">
        <v>0</v>
      </c>
      <c r="K10" s="87">
        <v>0</v>
      </c>
      <c r="L10" s="87">
        <v>0</v>
      </c>
      <c r="M10" s="87">
        <v>0</v>
      </c>
      <c r="N10" s="87">
        <f ca="1">'BOYNE-RWY28'!N11</f>
        <v>0</v>
      </c>
      <c r="O10" s="87">
        <f ca="1">'BOYNE-RWY28'!O11</f>
        <v>0</v>
      </c>
      <c r="P10" s="87">
        <f ca="1">'BOYNE-RWY28'!P11</f>
        <v>0</v>
      </c>
      <c r="Q10" s="85" t="s">
        <v>231</v>
      </c>
    </row>
    <row r="11" spans="1:17">
      <c r="A11" s="84" t="s">
        <v>214</v>
      </c>
      <c r="B11" s="84">
        <v>150</v>
      </c>
      <c r="C11" s="84" t="s">
        <v>275</v>
      </c>
      <c r="D11" s="85">
        <v>-2.0396219666665005</v>
      </c>
      <c r="E11" s="86">
        <v>21.565173354938867</v>
      </c>
      <c r="F11" s="87">
        <v>0.91439999999999999</v>
      </c>
      <c r="G11" s="87">
        <v>370.40000000000003</v>
      </c>
      <c r="H11" s="87">
        <v>0</v>
      </c>
      <c r="I11" s="87">
        <v>0</v>
      </c>
      <c r="J11" s="87">
        <v>0</v>
      </c>
      <c r="K11" s="87">
        <v>0</v>
      </c>
      <c r="L11" s="87">
        <v>0</v>
      </c>
      <c r="M11" s="87">
        <v>0</v>
      </c>
      <c r="N11" s="87">
        <f ca="1">'BOYNE-RWY28'!N12</f>
        <v>-1.470680139361269E-2</v>
      </c>
      <c r="O11" s="87">
        <f ca="1">'BOYNE-RWY28'!O12</f>
        <v>0.31094485292268237</v>
      </c>
      <c r="P11" s="87">
        <f ca="1">'BOYNE-RWY28'!P12</f>
        <v>-3.0088348198708568E-2</v>
      </c>
      <c r="Q11" s="85" t="s">
        <v>231</v>
      </c>
    </row>
    <row r="12" spans="1:17">
      <c r="A12" s="84" t="s">
        <v>214</v>
      </c>
      <c r="B12" s="84">
        <v>150</v>
      </c>
      <c r="C12" s="84" t="s">
        <v>275</v>
      </c>
      <c r="D12" s="85">
        <v>-1.3439969666663423</v>
      </c>
      <c r="E12" s="86">
        <v>14.319130864994273</v>
      </c>
      <c r="F12" s="87">
        <v>0.76200000000000001</v>
      </c>
      <c r="G12" s="87">
        <v>333.36</v>
      </c>
      <c r="H12" s="87">
        <v>0</v>
      </c>
      <c r="I12" s="87">
        <v>0</v>
      </c>
      <c r="J12" s="87">
        <v>0</v>
      </c>
      <c r="K12" s="87">
        <v>0</v>
      </c>
      <c r="L12" s="87">
        <v>0</v>
      </c>
      <c r="M12" s="87">
        <v>0</v>
      </c>
      <c r="N12" s="87">
        <f ca="1">'BOYNE-RWY28'!N13</f>
        <v>0</v>
      </c>
      <c r="O12" s="87">
        <f ca="1">'BOYNE-RWY28'!O13</f>
        <v>0</v>
      </c>
      <c r="P12" s="87">
        <f ca="1">'BOYNE-RWY28'!P13</f>
        <v>0</v>
      </c>
      <c r="Q12" s="85" t="s">
        <v>231</v>
      </c>
    </row>
    <row r="13" spans="1:17">
      <c r="A13" s="84" t="s">
        <v>214</v>
      </c>
      <c r="B13" s="84">
        <v>150</v>
      </c>
      <c r="C13" s="84" t="s">
        <v>275</v>
      </c>
      <c r="D13" s="85">
        <v>-0.12588029999851641</v>
      </c>
      <c r="E13" s="86">
        <v>1.3308024140458954</v>
      </c>
      <c r="F13" s="87">
        <v>0</v>
      </c>
      <c r="G13" s="87">
        <v>277.8</v>
      </c>
      <c r="H13" s="87">
        <v>0</v>
      </c>
      <c r="I13" s="87">
        <v>0</v>
      </c>
      <c r="J13" s="87">
        <v>0</v>
      </c>
      <c r="K13" s="87">
        <v>0</v>
      </c>
      <c r="L13" s="87">
        <v>0</v>
      </c>
      <c r="M13" s="87">
        <v>0</v>
      </c>
      <c r="N13" s="87">
        <f ca="1">'BOYNE-RWY28'!N14</f>
        <v>0</v>
      </c>
      <c r="O13" s="87">
        <f ca="1">'BOYNE-RWY28'!O14</f>
        <v>0</v>
      </c>
      <c r="P13" s="87">
        <f ca="1">'BOYNE-RWY28'!P14</f>
        <v>0</v>
      </c>
      <c r="Q13" s="85" t="s">
        <v>231</v>
      </c>
    </row>
    <row r="14" spans="1:17">
      <c r="A14" s="84" t="s">
        <v>214</v>
      </c>
      <c r="B14" s="84">
        <v>150</v>
      </c>
      <c r="C14" s="84" t="s">
        <v>275</v>
      </c>
      <c r="D14" s="85">
        <v>0</v>
      </c>
      <c r="E14" s="86">
        <v>0</v>
      </c>
      <c r="F14" s="87">
        <v>0</v>
      </c>
      <c r="G14" s="87">
        <v>260</v>
      </c>
      <c r="H14" s="87">
        <v>0</v>
      </c>
      <c r="I14" s="87">
        <v>0</v>
      </c>
      <c r="J14" s="87">
        <v>0</v>
      </c>
      <c r="K14" s="87">
        <v>0</v>
      </c>
      <c r="L14" s="87">
        <v>0</v>
      </c>
      <c r="M14" s="87">
        <v>0</v>
      </c>
      <c r="N14" s="87">
        <f>'BOYNE-RWY28'!N15</f>
        <v>0</v>
      </c>
      <c r="O14" s="87">
        <f>'BOYNE-RWY28'!O15</f>
        <v>0</v>
      </c>
      <c r="P14" s="87">
        <f>'BOYNE-RWY28'!P15</f>
        <v>0</v>
      </c>
      <c r="Q14" s="85" t="s">
        <v>231</v>
      </c>
    </row>
    <row r="15" spans="1:17">
      <c r="A15" s="84" t="s">
        <v>214</v>
      </c>
      <c r="B15" s="84">
        <v>150</v>
      </c>
      <c r="C15" s="84" t="s">
        <v>275</v>
      </c>
      <c r="D15" s="85">
        <v>0</v>
      </c>
      <c r="E15" s="86">
        <v>0</v>
      </c>
      <c r="F15" s="87">
        <v>0</v>
      </c>
      <c r="G15" s="87">
        <v>0</v>
      </c>
      <c r="H15" s="87">
        <v>0</v>
      </c>
      <c r="I15" s="87">
        <v>0</v>
      </c>
      <c r="J15" s="87">
        <v>0</v>
      </c>
      <c r="K15" s="87">
        <v>0</v>
      </c>
      <c r="L15" s="87">
        <v>0</v>
      </c>
      <c r="M15" s="87">
        <v>0</v>
      </c>
      <c r="N15" s="87">
        <f>'BOYNE-RWY28'!N16</f>
        <v>0</v>
      </c>
      <c r="O15" s="87">
        <f>'BOYNE-RWY28'!O16</f>
        <v>0</v>
      </c>
      <c r="P15" s="87">
        <f>'BOYNE-RWY28'!P16</f>
        <v>0</v>
      </c>
      <c r="Q15" s="85" t="s">
        <v>231</v>
      </c>
    </row>
    <row r="16" spans="1:17">
      <c r="A16" s="84"/>
      <c r="B16" s="84"/>
      <c r="C16" s="84"/>
      <c r="D16" s="85"/>
      <c r="E16" s="86"/>
      <c r="F16" s="87"/>
      <c r="G16" s="87"/>
      <c r="H16" s="87"/>
      <c r="I16" s="87"/>
      <c r="J16" s="87"/>
      <c r="K16" s="87"/>
      <c r="L16" s="87"/>
      <c r="M16" s="87"/>
      <c r="N16" s="87"/>
      <c r="O16" s="87"/>
      <c r="P16" s="87"/>
      <c r="Q16" s="85"/>
    </row>
  </sheetData>
  <pageMargins left="0.7" right="0.7" top="0.78740157499999996" bottom="0.78740157499999996" header="0.3" footer="0.3"/>
  <pageSetup paperSize="9" orientation="portrait"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rgb="FF0070C0"/>
  </sheetPr>
  <dimension ref="A1:Q13"/>
  <sheetViews>
    <sheetView workbookViewId="0">
      <selection activeCell="U27" sqref="U27"/>
    </sheetView>
  </sheetViews>
  <sheetFormatPr baseColWidth="10" defaultRowHeight="15.5"/>
  <cols>
    <col min="1" max="1" width="9.36328125" style="1" bestFit="1" customWidth="1"/>
    <col min="2" max="2" width="11.54296875" style="1" bestFit="1" customWidth="1"/>
    <col min="3" max="3" width="9.90625" style="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Input!$K$44</f>
        <v>88</v>
      </c>
      <c r="C2" s="1" t="str">
        <f>Input!$I$44</f>
        <v>JOS248</v>
      </c>
      <c r="D2" s="43">
        <f>STAR!AA81</f>
        <v>60.507886366666199</v>
      </c>
      <c r="E2" s="44">
        <f>STAR!AB81</f>
        <v>35.062125337734919</v>
      </c>
      <c r="F2" s="45">
        <f>STAR!AC81</f>
        <v>3.6576</v>
      </c>
      <c r="G2" s="45">
        <f>STAR!AD81</f>
        <v>555.6</v>
      </c>
      <c r="H2" s="45">
        <f>Input!$G$14</f>
        <v>0</v>
      </c>
      <c r="I2" s="45">
        <f>Input!$G$16</f>
        <v>0</v>
      </c>
      <c r="J2" s="45">
        <f>Input!$G$18</f>
        <v>0</v>
      </c>
      <c r="K2" s="45">
        <f>Input!$G$20</f>
        <v>0</v>
      </c>
      <c r="L2" s="45">
        <f>Input!$G$22</f>
        <v>0</v>
      </c>
      <c r="M2" s="45">
        <f>Input!$G$24</f>
        <v>0</v>
      </c>
      <c r="N2" s="45">
        <f ca="1">IF(F2=0,0,IF((F2+Input!$G$26)&gt;=0,Input!$G$26*(RAND()-RAND()),0))</f>
        <v>-9.4326518871833451E-2</v>
      </c>
      <c r="O2" s="45">
        <f ca="1">IF(F2=0,0,IF((F2+Input!$G$26)&gt;=0,Input!$G$28*(RAND()-RAND()),0))</f>
        <v>6.3924681881917814E-2</v>
      </c>
      <c r="P2" s="45">
        <f ca="1">IF(F2=0,0,IF((F2+Input!$G$26)&gt;=0,Input!$G$30*(RAND()-RAND()),0))</f>
        <v>6.653725481432772E-2</v>
      </c>
      <c r="Q2" s="43" t="str">
        <f>Input!$J$44</f>
        <v>M</v>
      </c>
    </row>
    <row r="3" spans="1:17">
      <c r="A3" s="1" t="s">
        <v>214</v>
      </c>
      <c r="B3" s="1">
        <f>Input!$K$44</f>
        <v>88</v>
      </c>
      <c r="C3" s="1" t="str">
        <f>Input!$I$44</f>
        <v>JOS248</v>
      </c>
      <c r="D3" s="43">
        <f>STAR!AA82</f>
        <v>23.055436366665308</v>
      </c>
      <c r="E3" s="44">
        <f>STAR!AB82</f>
        <v>33.484655253453923</v>
      </c>
      <c r="F3" s="45">
        <f>STAR!AC82</f>
        <v>2.4384000000000001</v>
      </c>
      <c r="G3" s="45">
        <f>STAR!AD82</f>
        <v>425.96000000000004</v>
      </c>
      <c r="H3" s="45">
        <f>Input!$G$14</f>
        <v>0</v>
      </c>
      <c r="I3" s="45">
        <f>Input!$G$16</f>
        <v>0</v>
      </c>
      <c r="J3" s="45">
        <f>Input!$G$18</f>
        <v>0</v>
      </c>
      <c r="K3" s="45">
        <f>Input!$G$20</f>
        <v>0</v>
      </c>
      <c r="L3" s="45">
        <f>Input!$G$22</f>
        <v>0</v>
      </c>
      <c r="M3" s="45">
        <f>Input!$G$24</f>
        <v>0</v>
      </c>
      <c r="N3" s="59">
        <v>-0.4</v>
      </c>
      <c r="O3" s="45">
        <f ca="1">IF(F3=0,0,IF((F3+Input!$G$26)&gt;=0,Input!$G$28*(RAND()-RAND()),0))</f>
        <v>-0.13286077127419116</v>
      </c>
      <c r="P3" s="45">
        <f ca="1">IF(F3=0,0,IF((F3+Input!$G$26)&gt;=0,Input!$G$30*(RAND()-RAND()),0))</f>
        <v>-0.21653222872427766</v>
      </c>
      <c r="Q3" s="43" t="str">
        <f>Input!$J$44</f>
        <v>M</v>
      </c>
    </row>
    <row r="4" spans="1:17">
      <c r="A4" s="1" t="s">
        <v>214</v>
      </c>
      <c r="B4" s="1">
        <f>Input!$K$44</f>
        <v>88</v>
      </c>
      <c r="C4" s="1" t="str">
        <f>Input!$I$44</f>
        <v>JOS248</v>
      </c>
      <c r="D4" s="43">
        <f>STAR!AA83</f>
        <v>16.745344699999265</v>
      </c>
      <c r="E4" s="44">
        <f>STAR!AB83</f>
        <v>42.02068496185256</v>
      </c>
      <c r="F4" s="45">
        <f>STAR!AC83</f>
        <v>2.4384000000000001</v>
      </c>
      <c r="G4" s="45">
        <f>STAR!AD83</f>
        <v>425.96000000000004</v>
      </c>
      <c r="H4" s="45">
        <f>Input!$G$14</f>
        <v>0</v>
      </c>
      <c r="I4" s="45">
        <f>Input!$G$16</f>
        <v>0</v>
      </c>
      <c r="J4" s="45">
        <f>Input!$G$18</f>
        <v>0</v>
      </c>
      <c r="K4" s="45">
        <f>Input!$G$20</f>
        <v>0</v>
      </c>
      <c r="L4" s="45">
        <f>Input!$G$22</f>
        <v>0</v>
      </c>
      <c r="M4" s="45">
        <f>Input!$G$24</f>
        <v>0</v>
      </c>
      <c r="N4" s="45">
        <f ca="1">IF(F4=0,0,IF((F4+Input!$G$26)&gt;=0,Input!$G$26*(RAND()-RAND()),0))</f>
        <v>-4.8983573554709281E-2</v>
      </c>
      <c r="O4" s="45">
        <f ca="1">IF(F4=0,0,IF((F4+Input!$G$26)&gt;=0,Input!$G$28*(RAND()-RAND()),0))</f>
        <v>-8.8523043758801823E-2</v>
      </c>
      <c r="P4" s="45">
        <f ca="1">IF(F4=0,0,IF((F4+Input!$G$26)&gt;=0,Input!$G$30*(RAND()-RAND()),0))</f>
        <v>-0.10977887756559911</v>
      </c>
      <c r="Q4" s="43" t="str">
        <f>Input!$J$44</f>
        <v>M</v>
      </c>
    </row>
    <row r="5" spans="1:17">
      <c r="A5" s="1" t="s">
        <v>214</v>
      </c>
      <c r="B5" s="1">
        <f>Input!$K$44</f>
        <v>88</v>
      </c>
      <c r="C5" s="1" t="str">
        <f>Input!$I$44</f>
        <v>JOS248</v>
      </c>
      <c r="D5" s="43">
        <f>STAR!AA84</f>
        <v>7.6929447000016475</v>
      </c>
      <c r="E5" s="44">
        <f>STAR!AB84</f>
        <v>47.545515934602712</v>
      </c>
      <c r="F5" s="45">
        <f>STAR!AC84</f>
        <v>2.4384000000000001</v>
      </c>
      <c r="G5" s="45">
        <f>STAR!AD84</f>
        <v>425.96000000000004</v>
      </c>
      <c r="H5" s="45">
        <f>Input!$G$14</f>
        <v>0</v>
      </c>
      <c r="I5" s="45">
        <f>Input!$G$16</f>
        <v>0</v>
      </c>
      <c r="J5" s="45">
        <f>Input!$G$18</f>
        <v>0</v>
      </c>
      <c r="K5" s="45">
        <f>Input!$G$20</f>
        <v>0</v>
      </c>
      <c r="L5" s="45">
        <f>Input!$G$22</f>
        <v>0</v>
      </c>
      <c r="M5" s="45">
        <f>Input!$G$24</f>
        <v>0</v>
      </c>
      <c r="N5" s="45">
        <f ca="1">IF(F5=0,0,IF((F5+Input!$G$26)&gt;=0,Input!$G$26*(RAND()-RAND()),0))</f>
        <v>7.8160482266726283E-2</v>
      </c>
      <c r="O5" s="45">
        <f ca="1">IF(F5=0,0,IF((F5+Input!$G$26)&gt;=0,Input!$G$28*(RAND()-RAND()),0))</f>
        <v>1.8997258854616006E-2</v>
      </c>
      <c r="P5" s="45">
        <f ca="1">IF(F5=0,0,IF((F5+Input!$G$26)&gt;=0,Input!$G$30*(RAND()-RAND()),0))</f>
        <v>0.17699776175280221</v>
      </c>
      <c r="Q5" s="43" t="str">
        <f>Input!$J$44</f>
        <v>M</v>
      </c>
    </row>
    <row r="6" spans="1:17">
      <c r="A6" s="1" t="s">
        <v>214</v>
      </c>
      <c r="B6" s="1">
        <f>Input!$K$44</f>
        <v>88</v>
      </c>
      <c r="C6" s="1" t="str">
        <f>Input!$I$44</f>
        <v>JOS248</v>
      </c>
      <c r="D6" s="43">
        <f>STAR!AA85</f>
        <v>-2.7661636333330333</v>
      </c>
      <c r="E6" s="44">
        <f>STAR!AB85</f>
        <v>49.263041774030114</v>
      </c>
      <c r="F6" s="45">
        <f>STAR!AC85</f>
        <v>2.4384000000000001</v>
      </c>
      <c r="G6" s="45">
        <f>STAR!AD85</f>
        <v>425.96000000000004</v>
      </c>
      <c r="H6" s="45">
        <f>Input!$G$14</f>
        <v>0</v>
      </c>
      <c r="I6" s="45">
        <f>Input!$G$16</f>
        <v>0</v>
      </c>
      <c r="J6" s="45">
        <f>Input!$G$18</f>
        <v>0</v>
      </c>
      <c r="K6" s="45">
        <f>Input!$G$20</f>
        <v>0</v>
      </c>
      <c r="L6" s="45">
        <f>Input!$G$22</f>
        <v>0</v>
      </c>
      <c r="M6" s="45">
        <f>Input!$G$24</f>
        <v>0</v>
      </c>
      <c r="N6" s="45">
        <f ca="1">IF(F6=0,0,IF((F6+Input!$G$26)&gt;=0,Input!$G$26*(RAND()-RAND()),0))</f>
        <v>1.2610919717674961E-2</v>
      </c>
      <c r="O6" s="45">
        <f ca="1">IF(F6=0,0,IF((F6+Input!$G$26)&gt;=0,Input!$G$28*(RAND()-RAND()),0))</f>
        <v>2.6665042769762469E-2</v>
      </c>
      <c r="P6" s="45">
        <f ca="1">IF(F6=0,0,IF((F6+Input!$G$26)&gt;=0,Input!$G$30*(RAND()-RAND()),0))</f>
        <v>0.11746606981053115</v>
      </c>
      <c r="Q6" s="43" t="str">
        <f>Input!$J$44</f>
        <v>M</v>
      </c>
    </row>
    <row r="7" spans="1:17">
      <c r="A7" s="1" t="s">
        <v>214</v>
      </c>
      <c r="B7" s="1">
        <f>Input!$K$44</f>
        <v>88</v>
      </c>
      <c r="C7" s="1" t="str">
        <f>Input!$I$44</f>
        <v>JOS248</v>
      </c>
      <c r="D7" s="43">
        <f>STAR!AA86</f>
        <v>-13.110880299998568</v>
      </c>
      <c r="E7" s="44">
        <f>STAR!AB86</f>
        <v>46.950278975230439</v>
      </c>
      <c r="F7" s="45">
        <f>STAR!AC86</f>
        <v>2.4384000000000001</v>
      </c>
      <c r="G7" s="45">
        <f>STAR!AD86</f>
        <v>425.96000000000004</v>
      </c>
      <c r="H7" s="45">
        <f>Input!$G$14</f>
        <v>0</v>
      </c>
      <c r="I7" s="45">
        <f>Input!$G$16</f>
        <v>0</v>
      </c>
      <c r="J7" s="45">
        <f>Input!$G$18</f>
        <v>0</v>
      </c>
      <c r="K7" s="45">
        <f>Input!$G$20</f>
        <v>0</v>
      </c>
      <c r="L7" s="45">
        <f>Input!$G$22</f>
        <v>0</v>
      </c>
      <c r="M7" s="45">
        <f>Input!$G$24</f>
        <v>0</v>
      </c>
      <c r="N7" s="45">
        <f ca="1">IF(F7=0,0,IF((F7+Input!$G$26)&gt;=0,Input!$G$26*(RAND()-RAND()),0))</f>
        <v>9.1139496468883682E-2</v>
      </c>
      <c r="O7" s="45">
        <f ca="1">IF(F7=0,0,IF((F7+Input!$G$26)&gt;=0,Input!$G$28*(RAND()-RAND()),0))</f>
        <v>-0.20103928308591751</v>
      </c>
      <c r="P7" s="45">
        <f ca="1">IF(F7=0,0,IF((F7+Input!$G$26)&gt;=0,Input!$G$30*(RAND()-RAND()),0))</f>
        <v>0.20990889004329744</v>
      </c>
      <c r="Q7" s="43" t="str">
        <f>Input!$J$44</f>
        <v>M</v>
      </c>
    </row>
    <row r="8" spans="1:17">
      <c r="A8" s="1" t="s">
        <v>214</v>
      </c>
      <c r="B8" s="1">
        <f>Input!$K$44</f>
        <v>88</v>
      </c>
      <c r="C8" s="1" t="str">
        <f>Input!$I$44</f>
        <v>JOS248</v>
      </c>
      <c r="D8" s="43">
        <f>STAR!AA87</f>
        <v>-21.334713633332594</v>
      </c>
      <c r="E8" s="44">
        <f>STAR!AB87</f>
        <v>41.462304780150291</v>
      </c>
      <c r="F8" s="45">
        <f>STAR!AC87</f>
        <v>2.4384000000000001</v>
      </c>
      <c r="G8" s="45">
        <f>STAR!AD87</f>
        <v>425.96000000000004</v>
      </c>
      <c r="H8" s="45">
        <f>Input!$G$14</f>
        <v>0</v>
      </c>
      <c r="I8" s="45">
        <f>Input!$G$16</f>
        <v>0</v>
      </c>
      <c r="J8" s="45">
        <f>Input!$G$18</f>
        <v>0</v>
      </c>
      <c r="K8" s="45">
        <f>Input!$G$20</f>
        <v>0</v>
      </c>
      <c r="L8" s="45">
        <f>Input!$G$22</f>
        <v>0</v>
      </c>
      <c r="M8" s="45">
        <f>Input!$G$24</f>
        <v>0</v>
      </c>
      <c r="N8" s="45">
        <f ca="1">IF(F8=0,0,IF((F8+Input!$G$26)&gt;=0,Input!$G$26*(RAND()-RAND()),0))</f>
        <v>6.9206265486191604E-2</v>
      </c>
      <c r="O8" s="45">
        <f ca="1">IF(F8=0,0,IF((F8+Input!$G$26)&gt;=0,Input!$G$28*(RAND()-RAND()),0))</f>
        <v>-9.7509187063857194E-2</v>
      </c>
      <c r="P8" s="45">
        <f ca="1">IF(F8=0,0,IF((F8+Input!$G$26)&gt;=0,Input!$G$30*(RAND()-RAND()),0))</f>
        <v>6.1986160885285135E-2</v>
      </c>
      <c r="Q8" s="43" t="str">
        <f>Input!$J$44</f>
        <v>M</v>
      </c>
    </row>
    <row r="9" spans="1:17">
      <c r="A9" s="1" t="s">
        <v>214</v>
      </c>
      <c r="B9" s="1">
        <f>Input!$K$44</f>
        <v>88</v>
      </c>
      <c r="C9" s="1" t="str">
        <f>Input!$I$44</f>
        <v>JOS248</v>
      </c>
      <c r="D9" s="43">
        <f>STAR!AA88</f>
        <v>2.6658946999992605</v>
      </c>
      <c r="E9" s="44">
        <f>STAR!AB88</f>
        <v>27.274288216039622</v>
      </c>
      <c r="F9" s="45">
        <f>STAR!AC88</f>
        <v>1.524</v>
      </c>
      <c r="G9" s="45">
        <f>STAR!AD88</f>
        <v>370.40000000000003</v>
      </c>
      <c r="H9" s="45">
        <f>Input!$G$14</f>
        <v>0</v>
      </c>
      <c r="I9" s="45">
        <f>Input!$G$16</f>
        <v>0</v>
      </c>
      <c r="J9" s="45">
        <f>Input!$G$18</f>
        <v>0</v>
      </c>
      <c r="K9" s="45">
        <f>Input!$G$20</f>
        <v>0</v>
      </c>
      <c r="L9" s="45">
        <f>Input!$G$22</f>
        <v>0</v>
      </c>
      <c r="M9" s="45">
        <f>Input!$G$24</f>
        <v>0</v>
      </c>
      <c r="N9" s="45">
        <f ca="1">IF(F9=0,0,IF((F9+Input!$G$26)&gt;=0,Input!$G$26*(RAND()-RAND()),0))</f>
        <v>-2.9803292133566753E-2</v>
      </c>
      <c r="O9" s="45">
        <f ca="1">IF(F9=0,0,IF((F9+Input!$G$26)&gt;=0,Input!$G$28*(RAND()-RAND()),0))</f>
        <v>8.6801802485125923E-2</v>
      </c>
      <c r="P9" s="45">
        <f ca="1">IF(F9=0,0,IF((F9+Input!$G$26)&gt;=0,Input!$G$30*(RAND()-RAND()),0))</f>
        <v>-3.1375803829139623E-3</v>
      </c>
      <c r="Q9" s="43" t="str">
        <f>Input!$J$44</f>
        <v>M</v>
      </c>
    </row>
    <row r="10" spans="1:17">
      <c r="A10" s="1" t="s">
        <v>214</v>
      </c>
      <c r="B10" s="1">
        <f>Input!$K$44</f>
        <v>88</v>
      </c>
      <c r="C10" s="1" t="str">
        <f>Input!$I$44</f>
        <v>JOS248</v>
      </c>
      <c r="D10" s="43">
        <f>STAR!AA89</f>
        <v>-2.0396219666665005</v>
      </c>
      <c r="E10" s="44">
        <f>STAR!AB89</f>
        <v>21.565173354938867</v>
      </c>
      <c r="F10" s="45">
        <f>STAR!AC89</f>
        <v>0.91439999999999999</v>
      </c>
      <c r="G10" s="45">
        <f>STAR!AD89</f>
        <v>333.36</v>
      </c>
      <c r="H10" s="45">
        <f>Input!$G$14</f>
        <v>0</v>
      </c>
      <c r="I10" s="45">
        <f>Input!$G$16</f>
        <v>0</v>
      </c>
      <c r="J10" s="45">
        <f>Input!$G$18</f>
        <v>0</v>
      </c>
      <c r="K10" s="45">
        <f>Input!$G$20</f>
        <v>0</v>
      </c>
      <c r="L10" s="45">
        <f>Input!$G$22</f>
        <v>0</v>
      </c>
      <c r="M10" s="45">
        <f>Input!$G$24</f>
        <v>0</v>
      </c>
      <c r="N10" s="45">
        <f ca="1">IF(F10=0,0,IF((F10+Input!$G$26)&gt;=0,Input!$G$26*(RAND()-RAND()),0))</f>
        <v>3.6427028438506329E-2</v>
      </c>
      <c r="O10" s="45">
        <f ca="1">IF(F10=0,0,IF((F10+Input!$G$26)&gt;=0,Input!$G$28*(RAND()-RAND()),0))</f>
        <v>-0.44747811850232022</v>
      </c>
      <c r="P10" s="45">
        <f ca="1">IF(F10=0,0,IF((F10+Input!$G$26)&gt;=0,Input!$G$30*(RAND()-RAND()),0))</f>
        <v>0.2050596148884945</v>
      </c>
      <c r="Q10" s="43" t="str">
        <f>Input!$J$44</f>
        <v>M</v>
      </c>
    </row>
    <row r="11" spans="1:17">
      <c r="A11" s="1" t="s">
        <v>214</v>
      </c>
      <c r="B11" s="1">
        <f>Input!$K$44</f>
        <v>88</v>
      </c>
      <c r="C11" s="1" t="str">
        <f>Input!$I$44</f>
        <v>JOS248</v>
      </c>
      <c r="D11" s="43">
        <f>AP!AC9</f>
        <v>-1.3439969666663423</v>
      </c>
      <c r="E11" s="44">
        <f>AP!AE9</f>
        <v>14.319130864994273</v>
      </c>
      <c r="F11" s="45">
        <f>AP!AG9</f>
        <v>0.76200000000000001</v>
      </c>
      <c r="G11" s="45">
        <f>AP!AI9</f>
        <v>277.8</v>
      </c>
      <c r="H11" s="45">
        <f>Input!$G$14</f>
        <v>0</v>
      </c>
      <c r="I11" s="45">
        <f>Input!$G$16</f>
        <v>0</v>
      </c>
      <c r="J11" s="45">
        <f>Input!$G$18</f>
        <v>0</v>
      </c>
      <c r="K11" s="45">
        <f>Input!$G$20</f>
        <v>0</v>
      </c>
      <c r="L11" s="45">
        <f>Input!$G$22</f>
        <v>0</v>
      </c>
      <c r="M11" s="45">
        <f>Input!$G$24</f>
        <v>0</v>
      </c>
      <c r="N11" s="45">
        <f ca="1">IF(F11=0,0,IF((F11+Input!$G$26)&gt;=0,Input!$G$26*(RAND()-RAND()),0))</f>
        <v>7.665695647879775E-2</v>
      </c>
      <c r="O11" s="45">
        <f ca="1">IF(F11=0,0,IF((F11+Input!$G$26)&gt;=0,Input!$G$28*(RAND()-RAND()),0))</f>
        <v>-2.2083709393773496E-2</v>
      </c>
      <c r="P11" s="45">
        <f ca="1">IF(F11=0,0,IF((F11+Input!$G$26)&gt;=0,Input!$G$30*(RAND()-RAND()),0))</f>
        <v>-7.0421645576182357E-2</v>
      </c>
      <c r="Q11" s="43" t="str">
        <f>Input!$J$44</f>
        <v>M</v>
      </c>
    </row>
    <row r="12" spans="1:17">
      <c r="A12" s="1" t="s">
        <v>215</v>
      </c>
      <c r="B12" s="1">
        <f>Input!$K$44</f>
        <v>88</v>
      </c>
      <c r="C12" s="1" t="str">
        <f>Input!$I$44</f>
        <v>JOS248</v>
      </c>
      <c r="D12" s="43">
        <f>AP!AC10</f>
        <v>-0.12588029999851641</v>
      </c>
      <c r="E12" s="44">
        <f>AP!AE10</f>
        <v>1.3308024140458954</v>
      </c>
      <c r="F12" s="45">
        <f>AP!AG10</f>
        <v>0</v>
      </c>
      <c r="G12" s="45">
        <v>260</v>
      </c>
      <c r="H12" s="45">
        <f>Input!$G$14</f>
        <v>0</v>
      </c>
      <c r="I12" s="45">
        <f>Input!$G$16</f>
        <v>0</v>
      </c>
      <c r="J12" s="45">
        <f>Input!$G$18</f>
        <v>0</v>
      </c>
      <c r="K12" s="45">
        <f>Input!$G$20</f>
        <v>0</v>
      </c>
      <c r="L12" s="45">
        <f>Input!$G$22</f>
        <v>0</v>
      </c>
      <c r="M12" s="45">
        <f>Input!$G$24</f>
        <v>0</v>
      </c>
      <c r="N12" s="45">
        <f ca="1">IF(F12=0,0,IF((F12+Input!$G$26)&gt;=0,Input!$G$26*(RAND()-RAND()),0))</f>
        <v>0</v>
      </c>
      <c r="O12" s="45">
        <f ca="1">IF(F12=0,0,IF((F12+Input!$G$26)&gt;=0,Input!$G$28*(RAND()-RAND()),0))</f>
        <v>0</v>
      </c>
      <c r="P12" s="45">
        <f ca="1">IF(F12=0,0,IF((F12+Input!$G$26)&gt;=0,Input!$G$30*(RAND()-RAND()),0))</f>
        <v>0</v>
      </c>
      <c r="Q12" s="43" t="str">
        <f>Input!$J$44</f>
        <v>M</v>
      </c>
    </row>
    <row r="13" spans="1:17">
      <c r="A13" s="1" t="s">
        <v>215</v>
      </c>
      <c r="B13" s="1">
        <f>Input!$K$44</f>
        <v>88</v>
      </c>
      <c r="C13" s="1" t="str">
        <f>Input!$I$44</f>
        <v>JOS248</v>
      </c>
      <c r="D13" s="43">
        <v>0</v>
      </c>
      <c r="E13" s="44">
        <v>0</v>
      </c>
      <c r="F13" s="45">
        <v>0</v>
      </c>
      <c r="G13" s="45">
        <v>0</v>
      </c>
      <c r="H13" s="45">
        <f>Input!$G$14</f>
        <v>0</v>
      </c>
      <c r="I13" s="45">
        <f>Input!$G$16</f>
        <v>0</v>
      </c>
      <c r="J13" s="45">
        <f>Input!$G$18</f>
        <v>0</v>
      </c>
      <c r="K13" s="45">
        <f>Input!$G$20</f>
        <v>0</v>
      </c>
      <c r="L13" s="45">
        <f>Input!$G$22</f>
        <v>0</v>
      </c>
      <c r="M13" s="45">
        <f>Input!$G$24</f>
        <v>0</v>
      </c>
      <c r="N13" s="45">
        <f ca="1">IF(F13=0,0,IF((F13+Input!$G$26)&gt;=0,Input!$G$26*(RAND()-RAND()),0))</f>
        <v>0</v>
      </c>
      <c r="O13" s="45">
        <f ca="1">IF(F13=0,0,IF((F13+Input!$G$26)&gt;=0,Input!$G$28*(RAND()-RAND()),0))</f>
        <v>0</v>
      </c>
      <c r="P13" s="45">
        <f ca="1">IF(F13=0,0,IF((F13+Input!$G$26)&gt;=0,Input!$G$30*(RAND()-RAND()),0))</f>
        <v>0</v>
      </c>
      <c r="Q13" s="43" t="str">
        <f>Input!$J$44</f>
        <v>M</v>
      </c>
    </row>
  </sheetData>
  <pageMargins left="0.7" right="0.7" top="0.78740157499999996" bottom="0.78740157499999996" header="0.3" footer="0.3"/>
  <pageSetup paperSize="9" orientation="portrait"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49"/>
  <sheetViews>
    <sheetView workbookViewId="0">
      <selection activeCell="M20" sqref="M20:N22"/>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4" width="13.45312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A2" s="1" t="s">
        <v>214</v>
      </c>
      <c r="B2" s="1">
        <f>[1]Input!$K$37</f>
        <v>0</v>
      </c>
      <c r="C2" s="1" t="str">
        <f>[1]Input!$I$37</f>
        <v>AUA191</v>
      </c>
      <c r="D2" s="43">
        <v>60.507886366666199</v>
      </c>
      <c r="E2" s="44">
        <v>35.062125337734919</v>
      </c>
      <c r="F2" s="45">
        <f>[1]AP!AE11</f>
        <v>0</v>
      </c>
      <c r="G2" s="45">
        <f>[1]AP!AF11</f>
        <v>314.84000000000003</v>
      </c>
      <c r="H2" s="45">
        <f>[1]Input!$G$14</f>
        <v>0</v>
      </c>
      <c r="I2" s="45">
        <f>[1]Input!$G$16</f>
        <v>0</v>
      </c>
      <c r="J2" s="45">
        <f>[1]Input!$G$18</f>
        <v>0</v>
      </c>
      <c r="K2" s="45">
        <f>[1]Input!$G$20</f>
        <v>0</v>
      </c>
      <c r="L2" s="45">
        <f>[1]Input!$G$22</f>
        <v>0</v>
      </c>
      <c r="M2" s="45">
        <f>[1]Input!$G$24</f>
        <v>0</v>
      </c>
      <c r="N2" s="45">
        <f ca="1">IF(F2=0,0,IF((F2+[1]Input!$G$26)&gt;=0,[1]Input!$G$26*(RAND()-RAND()),0))</f>
        <v>0</v>
      </c>
      <c r="O2" s="45">
        <f ca="1">IF(F2=0,0,IF((F2+[1]Input!$G$26)&gt;=0,[1]Input!$G$28*(RAND()-RAND()),0))</f>
        <v>0</v>
      </c>
      <c r="P2" s="45">
        <f ca="1">IF(F2=0,0,IF((F2+[1]Input!$G$26)&gt;=0,[1]Input!$G$30*(RAND()-RAND()),0))</f>
        <v>0</v>
      </c>
      <c r="Q2" s="43" t="str">
        <f>[1]Input!$J$37</f>
        <v>M</v>
      </c>
    </row>
    <row r="3" spans="1:18" s="70" customFormat="1">
      <c r="A3" s="30" t="s">
        <v>214</v>
      </c>
      <c r="B3" s="30">
        <f>[1]Input!$K$37</f>
        <v>0</v>
      </c>
      <c r="C3" s="30" t="str">
        <f>[1]Input!$I$37</f>
        <v>AUA191</v>
      </c>
      <c r="D3" s="80">
        <v>23.055436366665308</v>
      </c>
      <c r="E3" s="92">
        <v>33.484655253453923</v>
      </c>
      <c r="F3" s="81">
        <f>[1]AP!AE12</f>
        <v>0.30480000000000002</v>
      </c>
      <c r="G3" s="81">
        <f>[1]AP!AF12</f>
        <v>370.40000000000003</v>
      </c>
      <c r="H3" s="81">
        <f>[1]Input!$G$14</f>
        <v>0</v>
      </c>
      <c r="I3" s="81">
        <f>[1]Input!$G$16</f>
        <v>0</v>
      </c>
      <c r="J3" s="81">
        <f>[1]Input!$G$18</f>
        <v>0</v>
      </c>
      <c r="K3" s="81">
        <f>[1]Input!$G$20</f>
        <v>0</v>
      </c>
      <c r="L3" s="81">
        <f>[1]Input!$G$22</f>
        <v>0</v>
      </c>
      <c r="M3" s="81">
        <f>[1]Input!$G$24</f>
        <v>0</v>
      </c>
      <c r="N3" s="81">
        <f ca="1">IF(F3=0,0,IF((F3+[1]Input!$G$26)&gt;=0,[1]Input!$G$26*(RAND()-RAND()),0))</f>
        <v>-2.8522991189864004E-2</v>
      </c>
      <c r="O3" s="81">
        <f ca="1">IF(F3=0,0,IF((F3+[1]Input!$G$26)&gt;=0,[1]Input!$G$28*(RAND()-RAND()),0))</f>
        <v>-0.39259544367970106</v>
      </c>
      <c r="P3" s="81">
        <f ca="1">IF(F3=0,0,IF((F3+[1]Input!$G$26)&gt;=0,[1]Input!$G$30*(RAND()-RAND()),0))</f>
        <v>-8.6184753225490671E-2</v>
      </c>
      <c r="Q3" s="80" t="str">
        <f>[1]Input!$J$37</f>
        <v>M</v>
      </c>
      <c r="R3" s="70" t="s">
        <v>285</v>
      </c>
    </row>
    <row r="4" spans="1:18">
      <c r="A4" s="1" t="s">
        <v>214</v>
      </c>
      <c r="B4" s="1">
        <f>[1]Input!$K$37</f>
        <v>0</v>
      </c>
      <c r="C4" s="1" t="str">
        <f>[1]Input!$I$37</f>
        <v>AUA191</v>
      </c>
      <c r="D4" s="43">
        <v>16.745344699999265</v>
      </c>
      <c r="E4" s="44">
        <v>42.02068496185256</v>
      </c>
      <c r="F4" s="45">
        <f>'[1]SID, CAT A,B'!AC9</f>
        <v>0.91439999999999999</v>
      </c>
      <c r="G4" s="45">
        <f>'[1]SID, CAT A,B'!AD9</f>
        <v>388.92</v>
      </c>
      <c r="H4" s="45">
        <f>[1]Input!$G$14</f>
        <v>0</v>
      </c>
      <c r="I4" s="45">
        <f>[1]Input!$G$16</f>
        <v>0</v>
      </c>
      <c r="J4" s="45">
        <f>[1]Input!$G$18</f>
        <v>0</v>
      </c>
      <c r="K4" s="45">
        <f>[1]Input!$G$20</f>
        <v>0</v>
      </c>
      <c r="L4" s="45">
        <f>[1]Input!$G$22</f>
        <v>0</v>
      </c>
      <c r="M4" s="45">
        <f>[1]Input!$G$24</f>
        <v>0</v>
      </c>
      <c r="N4" s="45">
        <f ca="1">IF(F4=0,0,IF((F4+[1]Input!$G$26)&gt;=0,[1]Input!$G$26*(RAND()-RAND()),0))</f>
        <v>9.9931350312028547E-3</v>
      </c>
      <c r="O4" s="45">
        <f ca="1">IF(F4=0,0,IF((F4+[1]Input!$G$26)&gt;=0,[1]Input!$G$28*(RAND()-RAND()),0))</f>
        <v>-0.44135025505684183</v>
      </c>
      <c r="P4" s="45">
        <f ca="1">IF(F4=0,0,IF((F4+[1]Input!$G$26)&gt;=0,[1]Input!$G$30*(RAND()-RAND()),0))</f>
        <v>8.3305879070536479E-2</v>
      </c>
      <c r="Q4" s="43" t="str">
        <f>[1]Input!$J$37</f>
        <v>M</v>
      </c>
    </row>
    <row r="13" spans="1:18">
      <c r="D13" s="1" t="s">
        <v>286</v>
      </c>
      <c r="E13" s="1">
        <v>1.5</v>
      </c>
      <c r="F13" s="1" t="s">
        <v>245</v>
      </c>
      <c r="H13" s="1" t="s">
        <v>287</v>
      </c>
      <c r="L13" s="1" t="s">
        <v>288</v>
      </c>
    </row>
    <row r="15" spans="1:18">
      <c r="D15" s="1" t="s">
        <v>289</v>
      </c>
      <c r="F15" s="1">
        <f>E13/SIN(E17)</f>
        <v>1.698373796026883</v>
      </c>
      <c r="G15" s="1" t="s">
        <v>245</v>
      </c>
    </row>
    <row r="17" spans="4:15" ht="16" thickBot="1">
      <c r="D17" s="1" t="s">
        <v>290</v>
      </c>
      <c r="E17" s="1">
        <f>E36</f>
        <v>1.0826373581832502</v>
      </c>
      <c r="F17" s="1" t="s">
        <v>291</v>
      </c>
    </row>
    <row r="18" spans="4:15">
      <c r="L18" s="71"/>
      <c r="M18" s="72" t="s">
        <v>292</v>
      </c>
      <c r="N18" s="72" t="s">
        <v>293</v>
      </c>
      <c r="O18" s="73"/>
    </row>
    <row r="19" spans="4:15">
      <c r="D19" s="1" t="s">
        <v>294</v>
      </c>
      <c r="L19" s="74"/>
      <c r="M19" s="3"/>
      <c r="N19" s="3"/>
      <c r="O19" s="75"/>
    </row>
    <row r="20" spans="4:15">
      <c r="D20" s="1" t="s">
        <v>295</v>
      </c>
      <c r="E20" s="1">
        <f>((ABS(D2-D3))^2+ABS(E2-E3)^2)^(1/2)</f>
        <v>37.485656228341107</v>
      </c>
      <c r="F20" s="1" t="s">
        <v>245</v>
      </c>
      <c r="H20" s="1" t="s">
        <v>296</v>
      </c>
      <c r="J20" s="1">
        <f>(((ABS(D2-D3))^2+ABS(E2-E3)^2)^(1/2))-(((F15)^2-(E13)^2)^(1/2))</f>
        <v>36.689117747769849</v>
      </c>
      <c r="K20" s="1" t="s">
        <v>245</v>
      </c>
      <c r="L20" s="74" t="s">
        <v>297</v>
      </c>
      <c r="M20" s="82">
        <f>D2-SIN(E29)*J20</f>
        <v>23.851269242978056</v>
      </c>
      <c r="N20" s="82">
        <f>E2-COS(E29)*J20</f>
        <v>33.518175158145624</v>
      </c>
      <c r="O20" s="75"/>
    </row>
    <row r="21" spans="4:15">
      <c r="L21" s="74"/>
      <c r="M21" s="83">
        <f>I44</f>
        <v>22.969854234970359</v>
      </c>
      <c r="N21" s="83">
        <f>I46</f>
        <v>33.663618550486198</v>
      </c>
      <c r="O21" s="75"/>
    </row>
    <row r="22" spans="4:15">
      <c r="D22" s="1" t="s">
        <v>299</v>
      </c>
      <c r="E22" s="1">
        <f>((ABS(D3-D4))^2+ABS(E3-E4)^2)^(1/2)</f>
        <v>10.615133537756007</v>
      </c>
      <c r="F22" s="1" t="s">
        <v>245</v>
      </c>
      <c r="H22" s="1" t="s">
        <v>300</v>
      </c>
      <c r="J22" s="1">
        <f>(((ABS(D3-D4))^2+ABS(E3-E4)^2)^(1/2))-(((F15)^2-(E13)^2)^(1/2))</f>
        <v>9.8185950571847513</v>
      </c>
      <c r="K22" s="1" t="s">
        <v>245</v>
      </c>
      <c r="L22" s="74" t="s">
        <v>301</v>
      </c>
      <c r="M22" s="82">
        <f>D4+SIN(F31)*J22</f>
        <v>22.581939654583998</v>
      </c>
      <c r="N22" s="82">
        <f>E4-(COS(F31)*J22)</f>
        <v>34.125181923217916</v>
      </c>
      <c r="O22" s="75"/>
    </row>
    <row r="23" spans="4:15">
      <c r="L23" s="74"/>
      <c r="M23" s="3"/>
      <c r="N23" s="3"/>
      <c r="O23" s="75"/>
    </row>
    <row r="24" spans="4:15" ht="16" thickBot="1">
      <c r="L24" s="77"/>
      <c r="M24" s="78"/>
      <c r="N24" s="78"/>
      <c r="O24" s="79"/>
    </row>
    <row r="27" spans="4:15">
      <c r="D27" s="1" t="s">
        <v>302</v>
      </c>
      <c r="E27" s="1" t="s">
        <v>303</v>
      </c>
      <c r="F27" s="1" t="s">
        <v>315</v>
      </c>
    </row>
    <row r="29" spans="4:15">
      <c r="D29" s="1" t="s">
        <v>305</v>
      </c>
      <c r="E29" s="1">
        <f>ATAN((ABS(D3-D2)/ABS(E3-E2)))</f>
        <v>1.5287019311618393</v>
      </c>
    </row>
    <row r="31" spans="4:15">
      <c r="D31" s="1" t="s">
        <v>306</v>
      </c>
      <c r="F31" s="1">
        <f>ATAN(ABS(D4-D3)/ABS(E4-E3))</f>
        <v>0.63657278520466132</v>
      </c>
    </row>
    <row r="34" spans="4:10">
      <c r="D34" s="1" t="s">
        <v>307</v>
      </c>
      <c r="E34" s="1">
        <f>E29+F31</f>
        <v>2.1652747163665005</v>
      </c>
      <c r="F34" s="1" t="s">
        <v>291</v>
      </c>
      <c r="G34" s="1">
        <f>(180/PI())*E34</f>
        <v>124.06110273418687</v>
      </c>
      <c r="H34" s="1" t="s">
        <v>308</v>
      </c>
    </row>
    <row r="36" spans="4:10">
      <c r="D36" s="1" t="s">
        <v>309</v>
      </c>
      <c r="E36" s="1">
        <f>E34/2</f>
        <v>1.0826373581832502</v>
      </c>
      <c r="F36" s="1" t="s">
        <v>291</v>
      </c>
    </row>
    <row r="39" spans="4:10">
      <c r="D39" s="1" t="s">
        <v>310</v>
      </c>
    </row>
    <row r="40" spans="4:10" ht="16" thickBot="1"/>
    <row r="41" spans="4:10">
      <c r="G41" s="71"/>
      <c r="H41" s="72"/>
      <c r="I41" s="72"/>
      <c r="J41" s="73"/>
    </row>
    <row r="42" spans="4:10">
      <c r="D42" s="1" t="s">
        <v>311</v>
      </c>
      <c r="E42" s="1">
        <f>F15-E13</f>
        <v>0.19837379602688299</v>
      </c>
      <c r="F42" s="1" t="s">
        <v>245</v>
      </c>
      <c r="G42" s="74"/>
      <c r="H42" s="3" t="s">
        <v>313</v>
      </c>
      <c r="I42" s="3"/>
      <c r="J42" s="75"/>
    </row>
    <row r="43" spans="4:10">
      <c r="G43" s="74"/>
      <c r="H43" s="3"/>
      <c r="I43" s="3"/>
      <c r="J43" s="75"/>
    </row>
    <row r="44" spans="4:10">
      <c r="D44" s="1" t="s">
        <v>292</v>
      </c>
      <c r="E44" s="1">
        <f>ABS(SIN(E36-E29)*E42)</f>
        <v>8.5582131694949257E-2</v>
      </c>
      <c r="F44" s="1" t="s">
        <v>245</v>
      </c>
      <c r="G44" s="74"/>
      <c r="H44" s="3" t="s">
        <v>292</v>
      </c>
      <c r="I44" s="83">
        <f>D3-E44</f>
        <v>22.969854234970359</v>
      </c>
      <c r="J44" s="75"/>
    </row>
    <row r="45" spans="4:10">
      <c r="G45" s="74"/>
      <c r="H45" s="3"/>
      <c r="I45" s="3"/>
      <c r="J45" s="75"/>
    </row>
    <row r="46" spans="4:10">
      <c r="D46" s="1" t="s">
        <v>293</v>
      </c>
      <c r="E46" s="1">
        <f>ABS(COS(E36-E29)*E42)</f>
        <v>0.17896329703227906</v>
      </c>
      <c r="F46" s="1" t="s">
        <v>245</v>
      </c>
      <c r="G46" s="74"/>
      <c r="H46" s="3" t="s">
        <v>293</v>
      </c>
      <c r="I46" s="83">
        <f>E3+E46</f>
        <v>33.663618550486198</v>
      </c>
      <c r="J46" s="75"/>
    </row>
    <row r="47" spans="4:10">
      <c r="G47" s="74"/>
      <c r="H47" s="3"/>
      <c r="I47" s="3"/>
      <c r="J47" s="75"/>
    </row>
    <row r="48" spans="4:10">
      <c r="G48" s="74"/>
      <c r="H48" s="3"/>
      <c r="I48" s="3"/>
      <c r="J48" s="75"/>
    </row>
    <row r="49" spans="7:10" ht="16" thickBot="1">
      <c r="G49" s="77"/>
      <c r="H49" s="78"/>
      <c r="I49" s="78"/>
      <c r="J49" s="79"/>
    </row>
  </sheetData>
  <pageMargins left="0.7" right="0.7" top="0.78740157499999996" bottom="0.78740157499999996" header="0.3" footer="0.3"/>
  <pageSetup paperSize="9" orientation="portrait"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rgb="FF0070C0"/>
  </sheetPr>
  <dimension ref="A1:Q16"/>
  <sheetViews>
    <sheetView workbookViewId="0">
      <selection activeCell="A2" sqref="A2:Q2"/>
    </sheetView>
  </sheetViews>
  <sheetFormatPr baseColWidth="10" defaultRowHeight="15.5"/>
  <cols>
    <col min="1" max="1" width="9.36328125" style="1" bestFit="1" customWidth="1"/>
    <col min="2" max="2" width="11.54296875" style="1" bestFit="1" customWidth="1"/>
    <col min="3" max="3" width="7.81640625" style="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Input!$K$45</f>
        <v>98</v>
      </c>
      <c r="C2" s="1" t="str">
        <f>Input!$I$45</f>
        <v>EIN108</v>
      </c>
      <c r="D2" s="43">
        <f>STAR!AA22</f>
        <v>80.121419700000303</v>
      </c>
      <c r="E2" s="44">
        <f>STAR!AB22</f>
        <v>-25.241091447223369</v>
      </c>
      <c r="F2" s="45">
        <f>STAR!AC22</f>
        <v>7.62</v>
      </c>
      <c r="G2" s="45">
        <f>STAR!AD22</f>
        <v>740.80000000000007</v>
      </c>
      <c r="H2" s="45">
        <f>Input!$G$14</f>
        <v>0</v>
      </c>
      <c r="I2" s="45">
        <f>Input!$G$16</f>
        <v>0</v>
      </c>
      <c r="J2" s="45">
        <f>Input!$G$18</f>
        <v>0</v>
      </c>
      <c r="K2" s="45">
        <f>Input!$G$20</f>
        <v>0</v>
      </c>
      <c r="L2" s="45">
        <f>Input!$G$22</f>
        <v>0</v>
      </c>
      <c r="M2" s="45">
        <f>Input!$G$24</f>
        <v>0</v>
      </c>
      <c r="N2" s="45">
        <f ca="1">IF(F2=0,0,IF((F2+Input!$G$26)&gt;=0,Input!$G$26*(RAND()-RAND()),0))</f>
        <v>3.1789794093993365E-2</v>
      </c>
      <c r="O2" s="45">
        <f ca="1">IF(F2=0,0,IF((F2+Input!$G$26)&gt;=0,Input!$G$28*(RAND()-RAND()),0))</f>
        <v>-6.2533638034218519E-2</v>
      </c>
      <c r="P2" s="45">
        <f ca="1">IF(F2=0,0,IF((F2+Input!$G$26)&gt;=0,Input!$G$30*(RAND()-RAND()),0))</f>
        <v>-0.17413488801642368</v>
      </c>
      <c r="Q2" s="43" t="str">
        <f>Input!$J$45</f>
        <v>M</v>
      </c>
    </row>
    <row r="3" spans="1:17">
      <c r="A3" s="1" t="s">
        <v>214</v>
      </c>
      <c r="B3" s="1">
        <v>0</v>
      </c>
      <c r="C3" s="1" t="str">
        <f>Input!$I$45</f>
        <v>EIN108</v>
      </c>
      <c r="D3" s="43">
        <f>STAR!AA23</f>
        <v>32.058369700001471</v>
      </c>
      <c r="E3" s="44">
        <f>STAR!AB23</f>
        <v>-22.204092967205817</v>
      </c>
      <c r="F3" s="45">
        <f>STAR!AC23</f>
        <v>7.62</v>
      </c>
      <c r="G3" s="45">
        <f>STAR!AD23</f>
        <v>740.80000000000007</v>
      </c>
      <c r="H3" s="45">
        <f>Input!$G$14</f>
        <v>0</v>
      </c>
      <c r="I3" s="45">
        <f>Input!$G$16</f>
        <v>0</v>
      </c>
      <c r="J3" s="45">
        <f>Input!$G$18</f>
        <v>0</v>
      </c>
      <c r="K3" s="45">
        <f>Input!$G$20</f>
        <v>0</v>
      </c>
      <c r="L3" s="45">
        <f>Input!$G$22</f>
        <v>0</v>
      </c>
      <c r="M3" s="45">
        <f>Input!$G$24</f>
        <v>0</v>
      </c>
      <c r="N3" s="45">
        <f ca="1">IF(F3=0,0,IF((F3+Input!$G$26)&gt;=0,Input!$G$26*(RAND()-RAND()),0))</f>
        <v>7.1502990991333393E-3</v>
      </c>
      <c r="O3" s="45">
        <f ca="1">IF(F3=0,0,IF((F3+Input!$G$26)&gt;=0,Input!$G$28*(RAND()-RAND()),0))</f>
        <v>-0.59149293248407597</v>
      </c>
      <c r="P3" s="45">
        <f ca="1">IF(F3=0,0,IF((F3+Input!$G$26)&gt;=0,Input!$G$30*(RAND()-RAND()),0))</f>
        <v>3.447713477200743E-2</v>
      </c>
      <c r="Q3" s="43" t="str">
        <f>Input!$J$45</f>
        <v>M</v>
      </c>
    </row>
    <row r="4" spans="1:17">
      <c r="A4" s="1" t="s">
        <v>214</v>
      </c>
      <c r="B4" s="1">
        <v>0</v>
      </c>
      <c r="C4" s="1" t="str">
        <f>Input!$I$45</f>
        <v>EIN108</v>
      </c>
      <c r="D4" s="43">
        <f>STAR!AA24</f>
        <v>27.099336366666691</v>
      </c>
      <c r="E4" s="44">
        <f>STAR!AB24</f>
        <v>5.2431493637284854</v>
      </c>
      <c r="F4" s="45">
        <f>STAR!AC24</f>
        <v>6.0960000000000001</v>
      </c>
      <c r="G4" s="45">
        <f>STAR!AD24</f>
        <v>592.64</v>
      </c>
      <c r="H4" s="45">
        <f>Input!$G$14</f>
        <v>0</v>
      </c>
      <c r="I4" s="45">
        <f>Input!$G$16</f>
        <v>0</v>
      </c>
      <c r="J4" s="45">
        <f>Input!$G$18</f>
        <v>0</v>
      </c>
      <c r="K4" s="45">
        <f>Input!$G$20</f>
        <v>0</v>
      </c>
      <c r="L4" s="45">
        <f>Input!$G$22</f>
        <v>0</v>
      </c>
      <c r="M4" s="45">
        <f>Input!$G$24</f>
        <v>0</v>
      </c>
      <c r="N4" s="45">
        <f ca="1">IF(F4=0,0,IF((F4+Input!$G$26)&gt;=0,Input!$G$26*(RAND()-RAND()),0))</f>
        <v>-3.8968955967944925E-2</v>
      </c>
      <c r="O4" s="45">
        <f ca="1">IF(F4=0,0,IF((F4+Input!$G$26)&gt;=0,Input!$G$28*(RAND()-RAND()),0))</f>
        <v>-0.31210950106518448</v>
      </c>
      <c r="P4" s="45">
        <f ca="1">IF(F4=0,0,IF((F4+Input!$G$26)&gt;=0,Input!$G$30*(RAND()-RAND()),0))</f>
        <v>-8.5092495369356827E-2</v>
      </c>
      <c r="Q4" s="43" t="str">
        <f>Input!$J$45</f>
        <v>M</v>
      </c>
    </row>
    <row r="5" spans="1:17">
      <c r="A5" s="1" t="s">
        <v>214</v>
      </c>
      <c r="B5" s="1">
        <v>0</v>
      </c>
      <c r="C5" s="1" t="str">
        <f>Input!$I$45</f>
        <v>EIN108</v>
      </c>
      <c r="D5" s="43">
        <f>STAR!AA25</f>
        <v>24.239544700000518</v>
      </c>
      <c r="E5" s="44">
        <f>STAR!AB25</f>
        <v>20.660339463137603</v>
      </c>
      <c r="F5" s="45">
        <f>STAR!AC25</f>
        <v>4.5720000000000001</v>
      </c>
      <c r="G5" s="45">
        <f>STAR!AD25</f>
        <v>463</v>
      </c>
      <c r="H5" s="45">
        <f>Input!$G$14</f>
        <v>0</v>
      </c>
      <c r="I5" s="45">
        <f>Input!$G$16</f>
        <v>0</v>
      </c>
      <c r="J5" s="45">
        <f>Input!$G$18</f>
        <v>0</v>
      </c>
      <c r="K5" s="45">
        <f>Input!$G$20</f>
        <v>0</v>
      </c>
      <c r="L5" s="45">
        <f>Input!$G$22</f>
        <v>0</v>
      </c>
      <c r="M5" s="45">
        <f>Input!$G$24</f>
        <v>0</v>
      </c>
      <c r="N5" s="45">
        <f ca="1">IF(F5=0,0,IF((F5+Input!$G$26)&gt;=0,Input!$G$26*(RAND()-RAND()),0))</f>
        <v>-0.10895025848315146</v>
      </c>
      <c r="O5" s="45">
        <f ca="1">IF(F5=0,0,IF((F5+Input!$G$26)&gt;=0,Input!$G$28*(RAND()-RAND()),0))</f>
        <v>-0.35283560038087181</v>
      </c>
      <c r="P5" s="45">
        <f ca="1">IF(F5=0,0,IF((F5+Input!$G$26)&gt;=0,Input!$G$30*(RAND()-RAND()),0))</f>
        <v>-8.5656262695918944E-2</v>
      </c>
      <c r="Q5" s="43" t="str">
        <f>Input!$J$45</f>
        <v>M</v>
      </c>
    </row>
    <row r="6" spans="1:17">
      <c r="A6" s="1" t="s">
        <v>214</v>
      </c>
      <c r="B6" s="1">
        <v>0</v>
      </c>
      <c r="C6" s="1" t="str">
        <f>Input!$I$45</f>
        <v>EIN108</v>
      </c>
      <c r="D6" s="43">
        <f>STAR!AA26</f>
        <v>23.055436366665308</v>
      </c>
      <c r="E6" s="44">
        <f>STAR!AB26</f>
        <v>33.484655253453923</v>
      </c>
      <c r="F6" s="45">
        <f>STAR!AC26</f>
        <v>2.4384000000000001</v>
      </c>
      <c r="G6" s="45">
        <f>STAR!AD26</f>
        <v>425.96000000000004</v>
      </c>
      <c r="H6" s="45">
        <f>Input!$G$14</f>
        <v>0</v>
      </c>
      <c r="I6" s="45">
        <f>Input!$G$16</f>
        <v>0</v>
      </c>
      <c r="J6" s="45">
        <f>Input!$G$18</f>
        <v>0</v>
      </c>
      <c r="K6" s="45">
        <f>Input!$G$20</f>
        <v>0</v>
      </c>
      <c r="L6" s="45">
        <f>Input!$G$22</f>
        <v>0</v>
      </c>
      <c r="M6" s="45">
        <f>Input!$G$24</f>
        <v>0</v>
      </c>
      <c r="N6" s="45">
        <f ca="1">IF(F6=0,0,IF((F6+Input!$G$26)&gt;=0,Input!$G$26*(RAND()-RAND()),0))</f>
        <v>-2.9028634094236519E-2</v>
      </c>
      <c r="O6" s="45">
        <f ca="1">IF(F6=0,0,IF((F6+Input!$G$26)&gt;=0,Input!$G$28*(RAND()-RAND()),0))</f>
        <v>-0.22632886563092042</v>
      </c>
      <c r="P6" s="45">
        <f ca="1">IF(F6=0,0,IF((F6+Input!$G$26)&gt;=0,Input!$G$30*(RAND()-RAND()),0))</f>
        <v>-0.11994515796545625</v>
      </c>
      <c r="Q6" s="43" t="str">
        <f>Input!$J$45</f>
        <v>M</v>
      </c>
    </row>
    <row r="7" spans="1:17">
      <c r="A7" s="1" t="s">
        <v>214</v>
      </c>
      <c r="B7" s="1">
        <v>0</v>
      </c>
      <c r="C7" s="1" t="str">
        <f>Input!$I$45</f>
        <v>EIN108</v>
      </c>
      <c r="D7" s="43">
        <f>STAR!AA27</f>
        <v>16.745344699999265</v>
      </c>
      <c r="E7" s="44">
        <f>STAR!AB27</f>
        <v>42.02068496185256</v>
      </c>
      <c r="F7" s="45">
        <f>STAR!AC27</f>
        <v>2.4384000000000001</v>
      </c>
      <c r="G7" s="45">
        <f>STAR!AD27</f>
        <v>425.96000000000004</v>
      </c>
      <c r="H7" s="45">
        <f>Input!$G$14</f>
        <v>0</v>
      </c>
      <c r="I7" s="45">
        <f>Input!$G$16</f>
        <v>0</v>
      </c>
      <c r="J7" s="45">
        <f>Input!$G$18</f>
        <v>0</v>
      </c>
      <c r="K7" s="45">
        <f>Input!$G$20</f>
        <v>0</v>
      </c>
      <c r="L7" s="45">
        <f>Input!$G$22</f>
        <v>0</v>
      </c>
      <c r="M7" s="45">
        <f>Input!$G$24</f>
        <v>0</v>
      </c>
      <c r="N7" s="45">
        <f ca="1">IF(F7=0,0,IF((F7+Input!$G$26)&gt;=0,Input!$G$26*(RAND()-RAND()),0))</f>
        <v>3.6220331934869614E-2</v>
      </c>
      <c r="O7" s="45">
        <f ca="1">IF(F7=0,0,IF((F7+Input!$G$26)&gt;=0,Input!$G$28*(RAND()-RAND()),0))</f>
        <v>-0.25521358602685007</v>
      </c>
      <c r="P7" s="45">
        <f ca="1">IF(F7=0,0,IF((F7+Input!$G$26)&gt;=0,Input!$G$30*(RAND()-RAND()),0))</f>
        <v>0.11842131545309946</v>
      </c>
      <c r="Q7" s="43" t="str">
        <f>Input!$J$45</f>
        <v>M</v>
      </c>
    </row>
    <row r="8" spans="1:17">
      <c r="A8" s="1" t="s">
        <v>214</v>
      </c>
      <c r="B8" s="1">
        <v>0</v>
      </c>
      <c r="C8" s="1" t="str">
        <f>Input!$I$45</f>
        <v>EIN108</v>
      </c>
      <c r="D8" s="43">
        <f>STAR!AA28</f>
        <v>7.6929447000016475</v>
      </c>
      <c r="E8" s="44">
        <f>STAR!AB28</f>
        <v>47.545515934602712</v>
      </c>
      <c r="F8" s="45">
        <f>STAR!AC28</f>
        <v>2.4384000000000001</v>
      </c>
      <c r="G8" s="45">
        <f>STAR!AD28</f>
        <v>425.96000000000004</v>
      </c>
      <c r="H8" s="45">
        <f>Input!$G$14</f>
        <v>0</v>
      </c>
      <c r="I8" s="45">
        <f>Input!$G$16</f>
        <v>0</v>
      </c>
      <c r="J8" s="45">
        <f>Input!$G$18</f>
        <v>0</v>
      </c>
      <c r="K8" s="45">
        <f>Input!$G$20</f>
        <v>0</v>
      </c>
      <c r="L8" s="45">
        <f>Input!$G$22</f>
        <v>0</v>
      </c>
      <c r="M8" s="45">
        <f>Input!$G$24</f>
        <v>0</v>
      </c>
      <c r="N8" s="45">
        <f ca="1">IF(F8=0,0,IF((F8+Input!$G$26)&gt;=0,Input!$G$26*(RAND()-RAND()),0))</f>
        <v>2.1357463261079308E-2</v>
      </c>
      <c r="O8" s="45">
        <f ca="1">IF(F8=0,0,IF((F8+Input!$G$26)&gt;=0,Input!$G$28*(RAND()-RAND()),0))</f>
        <v>0.19190542246671871</v>
      </c>
      <c r="P8" s="45">
        <f ca="1">IF(F8=0,0,IF((F8+Input!$G$26)&gt;=0,Input!$G$30*(RAND()-RAND()),0))</f>
        <v>-0.14181335359152059</v>
      </c>
      <c r="Q8" s="43" t="str">
        <f>Input!$J$45</f>
        <v>M</v>
      </c>
    </row>
    <row r="9" spans="1:17">
      <c r="A9" s="1" t="s">
        <v>214</v>
      </c>
      <c r="B9" s="1">
        <v>0</v>
      </c>
      <c r="C9" s="1" t="str">
        <f>Input!$I$45</f>
        <v>EIN108</v>
      </c>
      <c r="D9" s="43">
        <f>STAR!AA29</f>
        <v>-2.7661636333330333</v>
      </c>
      <c r="E9" s="44">
        <f>STAR!AB29</f>
        <v>49.263041774030114</v>
      </c>
      <c r="F9" s="45">
        <f>STAR!AC29</f>
        <v>2.4384000000000001</v>
      </c>
      <c r="G9" s="45">
        <f>STAR!AD29</f>
        <v>425.96000000000004</v>
      </c>
      <c r="H9" s="45">
        <f>Input!$G$14</f>
        <v>0</v>
      </c>
      <c r="I9" s="45">
        <f>Input!$G$16</f>
        <v>0</v>
      </c>
      <c r="J9" s="45">
        <f>Input!$G$18</f>
        <v>0</v>
      </c>
      <c r="K9" s="45">
        <f>Input!$G$20</f>
        <v>0</v>
      </c>
      <c r="L9" s="45">
        <f>Input!$G$22</f>
        <v>0</v>
      </c>
      <c r="M9" s="45">
        <f>Input!$G$24</f>
        <v>0</v>
      </c>
      <c r="N9" s="45">
        <f ca="1">IF(F9=0,0,IF((F9+Input!$G$26)&gt;=0,Input!$G$26*(RAND()-RAND()),0))</f>
        <v>3.3817897247763989E-2</v>
      </c>
      <c r="O9" s="45">
        <f ca="1">IF(F9=0,0,IF((F9+Input!$G$26)&gt;=0,Input!$G$28*(RAND()-RAND()),0))</f>
        <v>0.55391683560033234</v>
      </c>
      <c r="P9" s="45">
        <f ca="1">IF(F9=0,0,IF((F9+Input!$G$26)&gt;=0,Input!$G$30*(RAND()-RAND()),0))</f>
        <v>-2.7736911755376181E-2</v>
      </c>
      <c r="Q9" s="43" t="str">
        <f>Input!$J$45</f>
        <v>M</v>
      </c>
    </row>
    <row r="10" spans="1:17">
      <c r="A10" s="1" t="s">
        <v>214</v>
      </c>
      <c r="B10" s="1">
        <v>0</v>
      </c>
      <c r="C10" s="1" t="str">
        <f>Input!$I$45</f>
        <v>EIN108</v>
      </c>
      <c r="D10" s="43">
        <f>STAR!AA30</f>
        <v>-13.110880299998568</v>
      </c>
      <c r="E10" s="44">
        <f>STAR!AB30</f>
        <v>46.950278975230439</v>
      </c>
      <c r="F10" s="45">
        <f>STAR!AC30</f>
        <v>2.4384000000000001</v>
      </c>
      <c r="G10" s="45">
        <f>STAR!AD30</f>
        <v>425.96000000000004</v>
      </c>
      <c r="H10" s="45">
        <f>Input!$G$14</f>
        <v>0</v>
      </c>
      <c r="I10" s="45">
        <f>Input!$G$16</f>
        <v>0</v>
      </c>
      <c r="J10" s="45">
        <f>Input!$G$18</f>
        <v>0</v>
      </c>
      <c r="K10" s="45">
        <f>Input!$G$20</f>
        <v>0</v>
      </c>
      <c r="L10" s="45">
        <f>Input!$G$22</f>
        <v>0</v>
      </c>
      <c r="M10" s="45">
        <f>Input!$G$24</f>
        <v>0</v>
      </c>
      <c r="N10" s="45">
        <f ca="1">IF(F10=0,0,IF((F10+Input!$G$26)&gt;=0,Input!$G$26*(RAND()-RAND()),0))</f>
        <v>3.6726741262384018E-2</v>
      </c>
      <c r="O10" s="45">
        <f ca="1">IF(F10=0,0,IF((F10+Input!$G$26)&gt;=0,Input!$G$28*(RAND()-RAND()),0))</f>
        <v>-0.10602784987507555</v>
      </c>
      <c r="P10" s="45">
        <f ca="1">IF(F10=0,0,IF((F10+Input!$G$26)&gt;=0,Input!$G$30*(RAND()-RAND()),0))</f>
        <v>-4.5390090643477321E-2</v>
      </c>
      <c r="Q10" s="43" t="str">
        <f>Input!$J$45</f>
        <v>M</v>
      </c>
    </row>
    <row r="11" spans="1:17">
      <c r="A11" s="1" t="s">
        <v>214</v>
      </c>
      <c r="B11" s="1">
        <v>0</v>
      </c>
      <c r="C11" s="1" t="str">
        <f>Input!$I$45</f>
        <v>EIN108</v>
      </c>
      <c r="D11" s="43">
        <f>STAR!AA31</f>
        <v>-21.334713633332594</v>
      </c>
      <c r="E11" s="44">
        <f>STAR!AB31</f>
        <v>41.462304780150291</v>
      </c>
      <c r="F11" s="45">
        <f>STAR!AC31</f>
        <v>2.4384000000000001</v>
      </c>
      <c r="G11" s="45">
        <f>STAR!AD31</f>
        <v>425.96000000000004</v>
      </c>
      <c r="H11" s="45">
        <f>Input!$G$14</f>
        <v>0</v>
      </c>
      <c r="I11" s="45">
        <f>Input!$G$16</f>
        <v>0</v>
      </c>
      <c r="J11" s="45">
        <f>Input!$G$18</f>
        <v>0</v>
      </c>
      <c r="K11" s="45">
        <f>Input!$G$20</f>
        <v>0</v>
      </c>
      <c r="L11" s="45">
        <f>Input!$G$22</f>
        <v>0</v>
      </c>
      <c r="M11" s="45">
        <f>Input!$G$24</f>
        <v>0</v>
      </c>
      <c r="N11" s="45">
        <f ca="1">IF(F11=0,0,IF((F11+Input!$G$26)&gt;=0,Input!$G$26*(RAND()-RAND()),0))</f>
        <v>7.3200876101758003E-2</v>
      </c>
      <c r="O11" s="45">
        <f ca="1">IF(F11=0,0,IF((F11+Input!$G$26)&gt;=0,Input!$G$28*(RAND()-RAND()),0))</f>
        <v>-0.39462989679487753</v>
      </c>
      <c r="P11" s="45">
        <f ca="1">IF(F11=0,0,IF((F11+Input!$G$26)&gt;=0,Input!$G$30*(RAND()-RAND()),0))</f>
        <v>-0.16012963843483582</v>
      </c>
      <c r="Q11" s="43" t="str">
        <f>Input!$J$45</f>
        <v>M</v>
      </c>
    </row>
    <row r="12" spans="1:17">
      <c r="A12" s="1" t="s">
        <v>214</v>
      </c>
      <c r="B12" s="1">
        <v>0</v>
      </c>
      <c r="C12" s="1" t="str">
        <f>Input!$I$45</f>
        <v>EIN108</v>
      </c>
      <c r="D12" s="43">
        <f>STAR!AA32</f>
        <v>2.6658946999992605</v>
      </c>
      <c r="E12" s="44">
        <f>STAR!AB32</f>
        <v>27.274288216039622</v>
      </c>
      <c r="F12" s="45">
        <f>STAR!AC32</f>
        <v>1.524</v>
      </c>
      <c r="G12" s="45">
        <f>STAR!AD32</f>
        <v>370.40000000000003</v>
      </c>
      <c r="H12" s="45">
        <f>Input!$G$14</f>
        <v>0</v>
      </c>
      <c r="I12" s="45">
        <f>Input!$G$16</f>
        <v>0</v>
      </c>
      <c r="J12" s="45">
        <f>Input!$G$18</f>
        <v>0</v>
      </c>
      <c r="K12" s="45">
        <f>Input!$G$20</f>
        <v>0</v>
      </c>
      <c r="L12" s="45">
        <f>Input!$G$22</f>
        <v>0</v>
      </c>
      <c r="M12" s="45">
        <f>Input!$G$24</f>
        <v>0</v>
      </c>
      <c r="N12" s="45">
        <f ca="1">IF(F12=0,0,IF((F12+Input!$G$26)&gt;=0,Input!$G$26*(RAND()-RAND()),0))</f>
        <v>-7.9667648087694679E-2</v>
      </c>
      <c r="O12" s="45">
        <f ca="1">IF(F12=0,0,IF((F12+Input!$G$26)&gt;=0,Input!$G$28*(RAND()-RAND()),0))</f>
        <v>-5.2668560128417662E-2</v>
      </c>
      <c r="P12" s="45">
        <f ca="1">IF(F12=0,0,IF((F12+Input!$G$26)&gt;=0,Input!$G$30*(RAND()-RAND()),0))</f>
        <v>-5.6973272439507755E-2</v>
      </c>
      <c r="Q12" s="43" t="str">
        <f>Input!$J$45</f>
        <v>M</v>
      </c>
    </row>
    <row r="13" spans="1:17">
      <c r="A13" s="1" t="s">
        <v>215</v>
      </c>
      <c r="B13" s="1">
        <v>0</v>
      </c>
      <c r="C13" s="1" t="str">
        <f>Input!$I$45</f>
        <v>EIN108</v>
      </c>
      <c r="D13" s="43">
        <f>STAR!AA33</f>
        <v>-2.0396219666665005</v>
      </c>
      <c r="E13" s="44">
        <f>STAR!AB33</f>
        <v>21.565173354938867</v>
      </c>
      <c r="F13" s="45">
        <f>STAR!AC33</f>
        <v>0.91439999999999999</v>
      </c>
      <c r="G13" s="45">
        <f>STAR!AD33</f>
        <v>333.36</v>
      </c>
      <c r="H13" s="45">
        <f>Input!$G$14</f>
        <v>0</v>
      </c>
      <c r="I13" s="45">
        <f>Input!$G$16</f>
        <v>0</v>
      </c>
      <c r="J13" s="45">
        <f>Input!$G$18</f>
        <v>0</v>
      </c>
      <c r="K13" s="45">
        <f>Input!$G$20</f>
        <v>0</v>
      </c>
      <c r="L13" s="45">
        <f>Input!$G$22</f>
        <v>0</v>
      </c>
      <c r="M13" s="45">
        <f>Input!$G$24</f>
        <v>0</v>
      </c>
      <c r="N13" s="45">
        <f ca="1">IF(F13=0,0,IF((F13+Input!$G$26)&gt;=0,Input!$G$26*(RAND()-RAND()),0))</f>
        <v>-0.11184253598299895</v>
      </c>
      <c r="O13" s="45">
        <f ca="1">IF(F13=0,0,IF((F13+Input!$G$26)&gt;=0,Input!$G$28*(RAND()-RAND()),0))</f>
        <v>-0.32092295034984786</v>
      </c>
      <c r="P13" s="45">
        <f ca="1">IF(F13=0,0,IF((F13+Input!$G$26)&gt;=0,Input!$G$30*(RAND()-RAND()),0))</f>
        <v>-8.202223429402862E-2</v>
      </c>
      <c r="Q13" s="43" t="str">
        <f>Input!$J$45</f>
        <v>M</v>
      </c>
    </row>
    <row r="14" spans="1:17">
      <c r="A14" s="1" t="s">
        <v>215</v>
      </c>
      <c r="B14" s="1">
        <v>1</v>
      </c>
      <c r="C14" s="1" t="str">
        <f>Input!$I$45</f>
        <v>EIN108</v>
      </c>
      <c r="D14" s="43">
        <f>'NIMAT-RWY28'!D11</f>
        <v>-1.3439969666663423</v>
      </c>
      <c r="E14" s="44">
        <f>'NIMAT-RWY28'!E11</f>
        <v>14.319130864994273</v>
      </c>
      <c r="F14" s="45">
        <f>'NIMAT-RWY28'!F11</f>
        <v>0.76200000000000001</v>
      </c>
      <c r="G14" s="45">
        <f>'NIMAT-RWY28'!G11</f>
        <v>277.8</v>
      </c>
      <c r="H14" s="45">
        <f>Input!$G$14</f>
        <v>0</v>
      </c>
      <c r="I14" s="45">
        <f>Input!$G$16</f>
        <v>0</v>
      </c>
      <c r="J14" s="45">
        <f>Input!$G$18</f>
        <v>0</v>
      </c>
      <c r="K14" s="45">
        <f>Input!$G$20</f>
        <v>0</v>
      </c>
      <c r="L14" s="45">
        <f>Input!$G$22</f>
        <v>0</v>
      </c>
      <c r="M14" s="45">
        <f>Input!$G$24</f>
        <v>0</v>
      </c>
      <c r="N14" s="45">
        <f ca="1">IF(F14=0,0,IF((F14+Input!$G$26)&gt;=0,Input!$G$26*(RAND()-RAND()),0))</f>
        <v>3.8509040176945251E-2</v>
      </c>
      <c r="O14" s="45">
        <f ca="1">IF(F14=0,0,IF((F14+Input!$G$26)&gt;=0,Input!$G$28*(RAND()-RAND()),0))</f>
        <v>2.4284071593774412E-2</v>
      </c>
      <c r="P14" s="45">
        <f ca="1">IF(F14=0,0,IF((F14+Input!$G$26)&gt;=0,Input!$G$30*(RAND()-RAND()),0))</f>
        <v>0.16987277744075618</v>
      </c>
      <c r="Q14" s="43" t="str">
        <f>Input!$J$45</f>
        <v>M</v>
      </c>
    </row>
    <row r="15" spans="1:17">
      <c r="A15" s="1" t="s">
        <v>215</v>
      </c>
      <c r="B15" s="1">
        <v>2</v>
      </c>
      <c r="C15" s="1" t="str">
        <f>Input!$I$45</f>
        <v>EIN108</v>
      </c>
      <c r="D15" s="43">
        <f>'NIMAT-RWY28'!D12</f>
        <v>-0.12588029999851641</v>
      </c>
      <c r="E15" s="44">
        <f>'NIMAT-RWY28'!E12</f>
        <v>1.3308024140458954</v>
      </c>
      <c r="F15" s="45">
        <f>'NIMAT-RWY28'!F12</f>
        <v>0</v>
      </c>
      <c r="G15" s="45">
        <f>'NIMAT-RWY28'!G12</f>
        <v>260</v>
      </c>
      <c r="H15" s="45">
        <f>Input!$G$14</f>
        <v>0</v>
      </c>
      <c r="I15" s="45">
        <f>Input!$G$16</f>
        <v>0</v>
      </c>
      <c r="J15" s="45">
        <f>Input!$G$18</f>
        <v>0</v>
      </c>
      <c r="K15" s="45">
        <f>Input!$G$20</f>
        <v>0</v>
      </c>
      <c r="L15" s="45">
        <f>Input!$G$22</f>
        <v>0</v>
      </c>
      <c r="M15" s="45">
        <f>Input!$G$24</f>
        <v>0</v>
      </c>
      <c r="N15" s="45">
        <f ca="1">IF(F15=0,0,IF((F15+Input!$G$26)&gt;=0,Input!$G$26*(RAND()-RAND()),0))</f>
        <v>0</v>
      </c>
      <c r="O15" s="45">
        <f ca="1">IF(F15=0,0,IF((F15+Input!$G$26)&gt;=0,Input!$G$28*(RAND()-RAND()),0))</f>
        <v>0</v>
      </c>
      <c r="P15" s="45">
        <f ca="1">IF(F15=0,0,IF((F15+Input!$G$26)&gt;=0,Input!$G$30*(RAND()-RAND()),0))</f>
        <v>0</v>
      </c>
      <c r="Q15" s="43" t="str">
        <f>Input!$J$45</f>
        <v>M</v>
      </c>
    </row>
    <row r="16" spans="1:17">
      <c r="A16" s="1" t="s">
        <v>215</v>
      </c>
      <c r="B16" s="1">
        <v>3</v>
      </c>
      <c r="C16" s="1" t="str">
        <f>Input!$I$45</f>
        <v>EIN108</v>
      </c>
      <c r="D16" s="43">
        <f>'NIMAT-RWY28'!D13</f>
        <v>0</v>
      </c>
      <c r="E16" s="44">
        <f>'NIMAT-RWY28'!E13</f>
        <v>0</v>
      </c>
      <c r="F16" s="45">
        <f>'NIMAT-RWY28'!F13</f>
        <v>0</v>
      </c>
      <c r="G16" s="45">
        <f>'NIMAT-RWY28'!G13</f>
        <v>0</v>
      </c>
      <c r="H16" s="45">
        <f>Input!$G$14</f>
        <v>0</v>
      </c>
      <c r="I16" s="45">
        <f>Input!$G$16</f>
        <v>0</v>
      </c>
      <c r="J16" s="45">
        <f>Input!$G$18</f>
        <v>0</v>
      </c>
      <c r="K16" s="45">
        <f>Input!$G$20</f>
        <v>0</v>
      </c>
      <c r="L16" s="45">
        <f>Input!$G$22</f>
        <v>0</v>
      </c>
      <c r="M16" s="45">
        <f>Input!$G$24</f>
        <v>0</v>
      </c>
      <c r="N16" s="45">
        <f ca="1">IF(F16=0,0,IF((F16+Input!$G$26)&gt;=0,Input!$G$26*(RAND()-RAND()),0))</f>
        <v>0</v>
      </c>
      <c r="O16" s="45">
        <f ca="1">IF(F16=0,0,IF((F16+Input!$G$26)&gt;=0,Input!$G$28*(RAND()-RAND()),0))</f>
        <v>0</v>
      </c>
      <c r="P16" s="45">
        <f ca="1">IF(F16=0,0,IF((F16+Input!$G$26)&gt;=0,Input!$G$30*(RAND()-RAND()),0))</f>
        <v>0</v>
      </c>
      <c r="Q16" s="43" t="str">
        <f>Input!$J$45</f>
        <v>M</v>
      </c>
    </row>
  </sheetData>
  <pageMargins left="0.7" right="0.7" top="0.78740157499999996" bottom="0.78740157499999996" header="0.3" footer="0.3"/>
  <pageSetup paperSize="9" orientation="portrait"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49"/>
  <sheetViews>
    <sheetView topLeftCell="B10" workbookViewId="0">
      <selection activeCell="M20" sqref="M20:N22"/>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4" width="13.45312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A2" s="1" t="s">
        <v>214</v>
      </c>
      <c r="B2" s="1">
        <f>[1]Input!$K$37</f>
        <v>0</v>
      </c>
      <c r="C2" s="1" t="str">
        <f>[1]Input!$I$37</f>
        <v>AUA191</v>
      </c>
      <c r="D2" s="43">
        <v>80.121419700000303</v>
      </c>
      <c r="E2" s="44">
        <v>-25.241091447223369</v>
      </c>
      <c r="F2" s="45">
        <f>[1]AP!AE11</f>
        <v>0</v>
      </c>
      <c r="G2" s="45">
        <f>[1]AP!AF11</f>
        <v>314.84000000000003</v>
      </c>
      <c r="H2" s="45">
        <f>[1]Input!$G$14</f>
        <v>0</v>
      </c>
      <c r="I2" s="45">
        <f>[1]Input!$G$16</f>
        <v>0</v>
      </c>
      <c r="J2" s="45">
        <f>[1]Input!$G$18</f>
        <v>0</v>
      </c>
      <c r="K2" s="45">
        <f>[1]Input!$G$20</f>
        <v>0</v>
      </c>
      <c r="L2" s="45">
        <f>[1]Input!$G$22</f>
        <v>0</v>
      </c>
      <c r="M2" s="45">
        <f>[1]Input!$G$24</f>
        <v>0</v>
      </c>
      <c r="N2" s="45">
        <f ca="1">IF(F2=0,0,IF((F2+[1]Input!$G$26)&gt;=0,[1]Input!$G$26*(RAND()-RAND()),0))</f>
        <v>0</v>
      </c>
      <c r="O2" s="45">
        <f ca="1">IF(F2=0,0,IF((F2+[1]Input!$G$26)&gt;=0,[1]Input!$G$28*(RAND()-RAND()),0))</f>
        <v>0</v>
      </c>
      <c r="P2" s="45">
        <f ca="1">IF(F2=0,0,IF((F2+[1]Input!$G$26)&gt;=0,[1]Input!$G$30*(RAND()-RAND()),0))</f>
        <v>0</v>
      </c>
      <c r="Q2" s="43" t="str">
        <f>[1]Input!$J$37</f>
        <v>M</v>
      </c>
    </row>
    <row r="3" spans="1:18" s="70" customFormat="1">
      <c r="A3" s="30" t="s">
        <v>214</v>
      </c>
      <c r="B3" s="30">
        <f>[1]Input!$K$37</f>
        <v>0</v>
      </c>
      <c r="C3" s="30" t="str">
        <f>[1]Input!$I$37</f>
        <v>AUA191</v>
      </c>
      <c r="D3" s="80">
        <f>STAR!AA94</f>
        <v>32.058369700001471</v>
      </c>
      <c r="E3" s="92">
        <f>STAR!AB94</f>
        <v>-22.204092967205817</v>
      </c>
      <c r="F3" s="81">
        <f>[1]AP!AE12</f>
        <v>0.30480000000000002</v>
      </c>
      <c r="G3" s="81">
        <f>[1]AP!AF12</f>
        <v>370.40000000000003</v>
      </c>
      <c r="H3" s="81">
        <f>[1]Input!$G$14</f>
        <v>0</v>
      </c>
      <c r="I3" s="81">
        <f>[1]Input!$G$16</f>
        <v>0</v>
      </c>
      <c r="J3" s="81">
        <f>[1]Input!$G$18</f>
        <v>0</v>
      </c>
      <c r="K3" s="81">
        <f>[1]Input!$G$20</f>
        <v>0</v>
      </c>
      <c r="L3" s="81">
        <f>[1]Input!$G$22</f>
        <v>0</v>
      </c>
      <c r="M3" s="81">
        <f>[1]Input!$G$24</f>
        <v>0</v>
      </c>
      <c r="N3" s="81">
        <f ca="1">IF(F3=0,0,IF((F3+[1]Input!$G$26)&gt;=0,[1]Input!$G$26*(RAND()-RAND()),0))</f>
        <v>1.8049906496256311E-2</v>
      </c>
      <c r="O3" s="81">
        <f ca="1">IF(F3=0,0,IF((F3+[1]Input!$G$26)&gt;=0,[1]Input!$G$28*(RAND()-RAND()),0))</f>
        <v>-0.38674923588310256</v>
      </c>
      <c r="P3" s="81">
        <f ca="1">IF(F3=0,0,IF((F3+[1]Input!$G$26)&gt;=0,[1]Input!$G$30*(RAND()-RAND()),0))</f>
        <v>0.15597725862330633</v>
      </c>
      <c r="Q3" s="80" t="str">
        <f>[1]Input!$J$37</f>
        <v>M</v>
      </c>
      <c r="R3" s="70" t="s">
        <v>285</v>
      </c>
    </row>
    <row r="4" spans="1:18">
      <c r="A4" s="1" t="s">
        <v>214</v>
      </c>
      <c r="B4" s="1">
        <f>[1]Input!$K$37</f>
        <v>0</v>
      </c>
      <c r="C4" s="1" t="str">
        <f>[1]Input!$I$37</f>
        <v>AUA191</v>
      </c>
      <c r="D4" s="43">
        <f>STAR!AA95</f>
        <v>27.099336366666691</v>
      </c>
      <c r="E4" s="44">
        <f>STAR!AB95</f>
        <v>5.2431493637284854</v>
      </c>
      <c r="F4" s="45">
        <f>'[1]SID, CAT A,B'!AC9</f>
        <v>0.91439999999999999</v>
      </c>
      <c r="G4" s="45">
        <f>'[1]SID, CAT A,B'!AD9</f>
        <v>388.92</v>
      </c>
      <c r="H4" s="45">
        <f>[1]Input!$G$14</f>
        <v>0</v>
      </c>
      <c r="I4" s="45">
        <f>[1]Input!$G$16</f>
        <v>0</v>
      </c>
      <c r="J4" s="45">
        <f>[1]Input!$G$18</f>
        <v>0</v>
      </c>
      <c r="K4" s="45">
        <f>[1]Input!$G$20</f>
        <v>0</v>
      </c>
      <c r="L4" s="45">
        <f>[1]Input!$G$22</f>
        <v>0</v>
      </c>
      <c r="M4" s="45">
        <f>[1]Input!$G$24</f>
        <v>0</v>
      </c>
      <c r="N4" s="45">
        <f ca="1">IF(F4=0,0,IF((F4+[1]Input!$G$26)&gt;=0,[1]Input!$G$26*(RAND()-RAND()),0))</f>
        <v>-3.7095322579143608E-2</v>
      </c>
      <c r="O4" s="45">
        <f ca="1">IF(F4=0,0,IF((F4+[1]Input!$G$26)&gt;=0,[1]Input!$G$28*(RAND()-RAND()),0))</f>
        <v>6.4985131161147847E-2</v>
      </c>
      <c r="P4" s="45">
        <f ca="1">IF(F4=0,0,IF((F4+[1]Input!$G$26)&gt;=0,[1]Input!$G$30*(RAND()-RAND()),0))</f>
        <v>7.7615273503236895E-2</v>
      </c>
      <c r="Q4" s="43" t="str">
        <f>[1]Input!$J$37</f>
        <v>M</v>
      </c>
    </row>
    <row r="13" spans="1:18">
      <c r="D13" s="1" t="s">
        <v>286</v>
      </c>
      <c r="E13" s="1">
        <v>1.5</v>
      </c>
      <c r="F13" s="1" t="s">
        <v>245</v>
      </c>
      <c r="H13" s="1" t="s">
        <v>287</v>
      </c>
      <c r="L13" s="1" t="s">
        <v>288</v>
      </c>
    </row>
    <row r="15" spans="1:18">
      <c r="D15" s="1" t="s">
        <v>289</v>
      </c>
      <c r="F15" s="1">
        <f>E13/SIN(E17)</f>
        <v>1.9053862037879654</v>
      </c>
      <c r="G15" s="1" t="s">
        <v>245</v>
      </c>
    </row>
    <row r="17" spans="4:15" ht="16" thickBot="1">
      <c r="D17" s="1" t="s">
        <v>290</v>
      </c>
      <c r="E17" s="1">
        <f>E36</f>
        <v>0.90632350508096249</v>
      </c>
      <c r="F17" s="1" t="s">
        <v>291</v>
      </c>
    </row>
    <row r="18" spans="4:15">
      <c r="L18" s="71"/>
      <c r="M18" s="72" t="s">
        <v>292</v>
      </c>
      <c r="N18" s="72" t="s">
        <v>293</v>
      </c>
      <c r="O18" s="73"/>
    </row>
    <row r="19" spans="4:15">
      <c r="D19" s="1" t="s">
        <v>294</v>
      </c>
      <c r="L19" s="74"/>
      <c r="M19" s="3"/>
      <c r="N19" s="3"/>
      <c r="O19" s="75"/>
    </row>
    <row r="20" spans="4:15">
      <c r="D20" s="1" t="s">
        <v>295</v>
      </c>
      <c r="E20" s="1">
        <f>((ABS(D2-D3))^2+ABS(E2-E3)^2)^(1/2)</f>
        <v>48.158905044342703</v>
      </c>
      <c r="F20" s="1" t="s">
        <v>245</v>
      </c>
      <c r="H20" s="1" t="s">
        <v>296</v>
      </c>
      <c r="J20" s="1">
        <f>(((ABS(D2-D3))^2+ABS(E2-E3)^2)^(1/2))-(((F15)^2-(E13)^2)^(1/2))</f>
        <v>46.983959690045104</v>
      </c>
      <c r="K20" s="1" t="s">
        <v>245</v>
      </c>
      <c r="L20" s="74" t="s">
        <v>297</v>
      </c>
      <c r="M20" s="82">
        <f>D2-SIN(E29)*J20</f>
        <v>33.230976453806925</v>
      </c>
      <c r="N20" s="82">
        <f>E2+COS(E29)*J20</f>
        <v>-22.278187410420831</v>
      </c>
      <c r="O20" s="75"/>
    </row>
    <row r="21" spans="4:15">
      <c r="L21" s="74"/>
      <c r="M21" s="83">
        <f>I44</f>
        <v>32.392635715983616</v>
      </c>
      <c r="N21" s="83">
        <f>I46</f>
        <v>-21.974736901707118</v>
      </c>
      <c r="O21" s="75"/>
    </row>
    <row r="22" spans="4:15">
      <c r="D22" s="1" t="s">
        <v>299</v>
      </c>
      <c r="E22" s="1">
        <f>((ABS(D3-D4))^2+ABS(E3-E4)^2)^(1/2)</f>
        <v>27.891631776827925</v>
      </c>
      <c r="F22" s="1" t="s">
        <v>245</v>
      </c>
      <c r="H22" s="1" t="s">
        <v>300</v>
      </c>
      <c r="J22" s="1">
        <f>(((ABS(D3-D4))^2+ABS(E3-E4)^2)^(1/2))-(((F15)^2-(E13)^2)^(1/2))</f>
        <v>26.716686422530323</v>
      </c>
      <c r="K22" s="1" t="s">
        <v>245</v>
      </c>
      <c r="L22" s="74" t="s">
        <v>301</v>
      </c>
      <c r="M22" s="82">
        <f>D4+SIN(F31)*J22</f>
        <v>31.849468577850228</v>
      </c>
      <c r="N22" s="82">
        <f>E4-(COS(F31)*J22)</f>
        <v>-21.047867683470216</v>
      </c>
      <c r="O22" s="75"/>
    </row>
    <row r="23" spans="4:15">
      <c r="L23" s="74"/>
      <c r="M23" s="3"/>
      <c r="N23" s="3"/>
      <c r="O23" s="75"/>
    </row>
    <row r="24" spans="4:15" ht="16" thickBot="1">
      <c r="L24" s="77"/>
      <c r="M24" s="78"/>
      <c r="N24" s="78"/>
      <c r="O24" s="79"/>
    </row>
    <row r="27" spans="4:15">
      <c r="D27" s="1" t="s">
        <v>302</v>
      </c>
      <c r="E27" s="1" t="s">
        <v>303</v>
      </c>
      <c r="F27" s="1" t="s">
        <v>315</v>
      </c>
    </row>
    <row r="29" spans="4:15">
      <c r="D29" s="1" t="s">
        <v>305</v>
      </c>
      <c r="E29" s="1">
        <f>ATAN((ABS(D3-D2)/ABS(E3-E2)))</f>
        <v>1.5076924206575293</v>
      </c>
      <c r="G29" s="1">
        <f>(180/PI())*E29</f>
        <v>86.384412507539167</v>
      </c>
      <c r="H29" s="1" t="s">
        <v>308</v>
      </c>
    </row>
    <row r="31" spans="4:15">
      <c r="D31" s="1" t="s">
        <v>306</v>
      </c>
      <c r="F31" s="1">
        <f>ATAN(ABS(D4-D3)/ABS(E4-E3))</f>
        <v>0.17874677722966112</v>
      </c>
      <c r="G31" s="1">
        <f>(180/PI())*F31</f>
        <v>10.241435936824708</v>
      </c>
      <c r="H31" s="1" t="s">
        <v>308</v>
      </c>
    </row>
    <row r="34" spans="4:10">
      <c r="D34" s="1" t="s">
        <v>307</v>
      </c>
      <c r="E34" s="1">
        <f>(PI()-E29)+F31</f>
        <v>1.812647010161925</v>
      </c>
      <c r="F34" s="1" t="s">
        <v>291</v>
      </c>
      <c r="G34" s="1">
        <f>(180/PI())*E34</f>
        <v>103.85702342928555</v>
      </c>
      <c r="H34" s="1" t="s">
        <v>308</v>
      </c>
    </row>
    <row r="36" spans="4:10">
      <c r="D36" s="1" t="s">
        <v>309</v>
      </c>
      <c r="E36" s="1">
        <f>E34/2</f>
        <v>0.90632350508096249</v>
      </c>
      <c r="F36" s="1" t="s">
        <v>291</v>
      </c>
    </row>
    <row r="39" spans="4:10">
      <c r="D39" s="1" t="s">
        <v>310</v>
      </c>
    </row>
    <row r="40" spans="4:10" ht="16" thickBot="1"/>
    <row r="41" spans="4:10">
      <c r="G41" s="71"/>
      <c r="H41" s="72"/>
      <c r="I41" s="72"/>
      <c r="J41" s="73"/>
    </row>
    <row r="42" spans="4:10">
      <c r="D42" s="1" t="s">
        <v>311</v>
      </c>
      <c r="E42" s="1">
        <f>F15-E13</f>
        <v>0.40538620378796542</v>
      </c>
      <c r="F42" s="1" t="s">
        <v>245</v>
      </c>
      <c r="G42" s="74"/>
      <c r="H42" s="3" t="s">
        <v>313</v>
      </c>
      <c r="I42" s="3"/>
      <c r="J42" s="75"/>
    </row>
    <row r="43" spans="4:10">
      <c r="G43" s="74"/>
      <c r="H43" s="3"/>
      <c r="I43" s="3"/>
      <c r="J43" s="75"/>
    </row>
    <row r="44" spans="4:10">
      <c r="D44" s="1" t="s">
        <v>292</v>
      </c>
      <c r="E44" s="1">
        <f>ABS(SIN(E36-(PI()/2)-(E29))*E42)</f>
        <v>0.33426601598214328</v>
      </c>
      <c r="F44" s="1" t="s">
        <v>245</v>
      </c>
      <c r="G44" s="74"/>
      <c r="H44" s="3" t="s">
        <v>292</v>
      </c>
      <c r="I44" s="83">
        <f>D3+E44</f>
        <v>32.392635715983616</v>
      </c>
      <c r="J44" s="75"/>
    </row>
    <row r="45" spans="4:10">
      <c r="G45" s="74"/>
      <c r="H45" s="3"/>
      <c r="I45" s="3"/>
      <c r="J45" s="75"/>
    </row>
    <row r="46" spans="4:10">
      <c r="D46" s="1" t="s">
        <v>293</v>
      </c>
      <c r="E46" s="1">
        <f>ABS(COS(E36-(PI()/2)-(E29))*E42)</f>
        <v>0.22935606549869861</v>
      </c>
      <c r="F46" s="1" t="s">
        <v>245</v>
      </c>
      <c r="G46" s="74"/>
      <c r="H46" s="3" t="s">
        <v>293</v>
      </c>
      <c r="I46" s="83">
        <f>E3+E46</f>
        <v>-21.974736901707118</v>
      </c>
      <c r="J46" s="75"/>
    </row>
    <row r="47" spans="4:10">
      <c r="G47" s="74"/>
      <c r="H47" s="3"/>
      <c r="I47" s="3"/>
      <c r="J47" s="75"/>
    </row>
    <row r="48" spans="4:10">
      <c r="G48" s="74"/>
      <c r="H48" s="3"/>
      <c r="I48" s="3"/>
      <c r="J48" s="75"/>
    </row>
    <row r="49" spans="7:10" ht="16" thickBot="1">
      <c r="G49" s="77"/>
      <c r="H49" s="78"/>
      <c r="I49" s="78"/>
      <c r="J49" s="79"/>
    </row>
  </sheetData>
  <pageMargins left="0.7" right="0.7" top="0.78740157499999996" bottom="0.78740157499999996" header="0.3" footer="0.3"/>
  <pageSetup paperSize="9" orientation="portrait"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Q17"/>
  <sheetViews>
    <sheetView tabSelected="1" workbookViewId="0">
      <selection activeCell="D2" sqref="D2:F5"/>
    </sheetView>
  </sheetViews>
  <sheetFormatPr baseColWidth="10" defaultRowHeight="15.5"/>
  <cols>
    <col min="1" max="1" width="9.36328125" style="1" bestFit="1" customWidth="1"/>
    <col min="2" max="2" width="11.54296875" style="1" bestFit="1" customWidth="1"/>
    <col min="3" max="3" width="8.26953125" style="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v>300</v>
      </c>
      <c r="C2" s="1" t="s">
        <v>280</v>
      </c>
      <c r="D2" s="43">
        <v>80.121419700000303</v>
      </c>
      <c r="E2" s="44">
        <v>-25.241091447223369</v>
      </c>
      <c r="F2" s="45">
        <v>7.62</v>
      </c>
      <c r="G2" s="45">
        <v>740.80000000000007</v>
      </c>
      <c r="H2" s="45">
        <v>0</v>
      </c>
      <c r="I2" s="45">
        <v>0</v>
      </c>
      <c r="J2" s="45">
        <v>0</v>
      </c>
      <c r="K2" s="45">
        <v>0</v>
      </c>
      <c r="L2" s="45">
        <v>0</v>
      </c>
      <c r="M2" s="45">
        <v>0</v>
      </c>
      <c r="N2" s="45">
        <v>-3.8263933593201731E-2</v>
      </c>
      <c r="O2" s="45">
        <v>6.2923646293970709E-2</v>
      </c>
      <c r="P2" s="45">
        <v>-0.10754422603387759</v>
      </c>
      <c r="Q2" s="43" t="s">
        <v>231</v>
      </c>
    </row>
    <row r="3" spans="1:17">
      <c r="A3" s="1" t="s">
        <v>214</v>
      </c>
      <c r="B3" s="1">
        <v>300</v>
      </c>
      <c r="C3" s="1" t="s">
        <v>280</v>
      </c>
      <c r="D3" s="43">
        <v>33.230976453806925</v>
      </c>
      <c r="E3" s="44">
        <v>-22.278187410420831</v>
      </c>
      <c r="F3" s="45">
        <v>6.2</v>
      </c>
      <c r="G3" s="45">
        <v>700</v>
      </c>
      <c r="H3" s="45">
        <v>0</v>
      </c>
      <c r="I3" s="45">
        <v>0</v>
      </c>
      <c r="J3" s="45">
        <v>0</v>
      </c>
      <c r="K3" s="45">
        <v>0</v>
      </c>
      <c r="L3" s="45">
        <v>0</v>
      </c>
      <c r="M3" s="45">
        <v>0</v>
      </c>
      <c r="N3" s="45">
        <v>-3.8263933593201731E-2</v>
      </c>
      <c r="O3" s="45">
        <v>6.2923646293970709E-2</v>
      </c>
      <c r="P3" s="45">
        <v>-0.10754422603387759</v>
      </c>
      <c r="Q3" s="43" t="s">
        <v>231</v>
      </c>
    </row>
    <row r="4" spans="1:17">
      <c r="A4" s="1" t="s">
        <v>214</v>
      </c>
      <c r="B4" s="1">
        <v>300</v>
      </c>
      <c r="C4" s="1" t="s">
        <v>280</v>
      </c>
      <c r="D4" s="43">
        <v>32.392635715983616</v>
      </c>
      <c r="E4" s="44">
        <v>-21.974736901707118</v>
      </c>
      <c r="F4" s="45">
        <f>STAR!AC94</f>
        <v>6.0960000000000001</v>
      </c>
      <c r="G4" s="45">
        <v>700</v>
      </c>
      <c r="H4" s="45">
        <f>Input!$G$14</f>
        <v>0</v>
      </c>
      <c r="I4" s="45">
        <f>Input!$G$16</f>
        <v>0</v>
      </c>
      <c r="J4" s="45">
        <f>Input!$G$18</f>
        <v>0</v>
      </c>
      <c r="K4" s="45">
        <f>Input!$G$20</f>
        <v>0</v>
      </c>
      <c r="L4" s="45">
        <f>Input!$G$22</f>
        <v>0</v>
      </c>
      <c r="M4" s="45">
        <f>Input!$G$24</f>
        <v>0</v>
      </c>
      <c r="N4" s="59">
        <v>-0.4</v>
      </c>
      <c r="O4" s="45">
        <f ca="1">IF(F4=0,0,IF((F4+Input!$G$26)&gt;=0,Input!$G$28*(RAND()-RAND()),0))</f>
        <v>-0.38964632644912051</v>
      </c>
      <c r="P4" s="45">
        <f ca="1">IF(F4=0,0,IF((F4+Input!$G$26)&gt;=0,Input!$G$30*(RAND()-RAND()),0))</f>
        <v>3.5895007443703532E-2</v>
      </c>
      <c r="Q4" s="43" t="s">
        <v>231</v>
      </c>
    </row>
    <row r="5" spans="1:17">
      <c r="A5" s="1" t="s">
        <v>214</v>
      </c>
      <c r="B5" s="1">
        <v>300</v>
      </c>
      <c r="C5" s="1" t="s">
        <v>280</v>
      </c>
      <c r="D5" s="43">
        <v>31.849468577850228</v>
      </c>
      <c r="E5" s="44">
        <v>-21.047867683470216</v>
      </c>
      <c r="F5" s="45">
        <v>6</v>
      </c>
      <c r="G5" s="45">
        <v>700</v>
      </c>
      <c r="H5" s="45">
        <f>Input!$G$14</f>
        <v>0</v>
      </c>
      <c r="I5" s="45">
        <f>Input!$G$16</f>
        <v>0</v>
      </c>
      <c r="J5" s="45">
        <f>Input!$G$18</f>
        <v>0</v>
      </c>
      <c r="K5" s="45">
        <f>Input!$G$20</f>
        <v>0</v>
      </c>
      <c r="L5" s="45">
        <f>Input!$G$22</f>
        <v>0</v>
      </c>
      <c r="M5" s="45">
        <f>Input!$G$24</f>
        <v>0</v>
      </c>
      <c r="N5" s="81">
        <f ca="1">N10</f>
        <v>-0.10501643450790711</v>
      </c>
      <c r="O5" s="45">
        <f ca="1">IF(F5=0,0,IF((F5+Input!$G$26)&gt;=0,Input!$G$28*(RAND()-RAND()),0))</f>
        <v>0.36056874499119901</v>
      </c>
      <c r="P5" s="45">
        <f ca="1">IF(F5=0,0,IF((F5+Input!$G$26)&gt;=0,Input!$G$30*(RAND()-RAND()),0))</f>
        <v>-2.3019554122743278E-2</v>
      </c>
      <c r="Q5" s="43" t="s">
        <v>231</v>
      </c>
    </row>
    <row r="6" spans="1:17">
      <c r="A6" s="1" t="s">
        <v>214</v>
      </c>
      <c r="B6" s="1">
        <v>300</v>
      </c>
      <c r="C6" s="1" t="s">
        <v>280</v>
      </c>
      <c r="D6" s="43">
        <f>STAR!AA95</f>
        <v>27.099336366666691</v>
      </c>
      <c r="E6" s="44">
        <f>STAR!AB95</f>
        <v>5.2431493637284854</v>
      </c>
      <c r="F6" s="45">
        <f>STAR!AC95</f>
        <v>4.5720000000000001</v>
      </c>
      <c r="G6" s="45">
        <v>600</v>
      </c>
      <c r="H6" s="45">
        <f>Input!$G$14</f>
        <v>0</v>
      </c>
      <c r="I6" s="45">
        <f>Input!$G$16</f>
        <v>0</v>
      </c>
      <c r="J6" s="45">
        <f>Input!$G$18</f>
        <v>0</v>
      </c>
      <c r="K6" s="45">
        <f>Input!$G$20</f>
        <v>0</v>
      </c>
      <c r="L6" s="45">
        <f>Input!$G$22</f>
        <v>0</v>
      </c>
      <c r="M6" s="45">
        <f>Input!$G$24</f>
        <v>0</v>
      </c>
      <c r="N6" s="45">
        <f ca="1">IF(F6=0,0,IF((F6+Input!$G$26)&gt;=0,Input!$G$26*(RAND()-RAND()),0))</f>
        <v>3.3856853343556509E-2</v>
      </c>
      <c r="O6" s="45">
        <f ca="1">IF(F6=0,0,IF((F6+Input!$G$26)&gt;=0,Input!$G$28*(RAND()-RAND()),0))</f>
        <v>-0.12987792071362345</v>
      </c>
      <c r="P6" s="45">
        <f ca="1">IF(F6=0,0,IF((F6+Input!$G$26)&gt;=0,Input!$G$30*(RAND()-RAND()),0))</f>
        <v>1.5237710497680456E-2</v>
      </c>
      <c r="Q6" s="43" t="s">
        <v>231</v>
      </c>
    </row>
    <row r="7" spans="1:17">
      <c r="A7" s="1" t="s">
        <v>214</v>
      </c>
      <c r="B7" s="1">
        <v>300</v>
      </c>
      <c r="C7" s="1" t="s">
        <v>280</v>
      </c>
      <c r="D7" s="43">
        <f>STAR!AA96</f>
        <v>24.239544700000518</v>
      </c>
      <c r="E7" s="44">
        <f>STAR!AB96</f>
        <v>20.660339463137603</v>
      </c>
      <c r="F7" s="45">
        <v>3.9</v>
      </c>
      <c r="G7" s="45">
        <v>500</v>
      </c>
      <c r="H7" s="45">
        <f>Input!$G$14</f>
        <v>0</v>
      </c>
      <c r="I7" s="45">
        <f>Input!$G$16</f>
        <v>0</v>
      </c>
      <c r="J7" s="45">
        <f>Input!$G$18</f>
        <v>0</v>
      </c>
      <c r="K7" s="45">
        <f>Input!$G$20</f>
        <v>0</v>
      </c>
      <c r="L7" s="45">
        <f>Input!$G$22</f>
        <v>0</v>
      </c>
      <c r="M7" s="45">
        <f>Input!$G$24</f>
        <v>0</v>
      </c>
      <c r="N7" s="45">
        <f ca="1">IF(F7=0,0,IF((F7+Input!$G$26)&gt;=0,Input!$G$26*(RAND()-RAND()),0))</f>
        <v>-1.5488169535788637E-2</v>
      </c>
      <c r="O7" s="45">
        <f ca="1">IF(F7=0,0,IF((F7+Input!$G$26)&gt;=0,Input!$G$28*(RAND()-RAND()),0))</f>
        <v>7.5826120175178244E-2</v>
      </c>
      <c r="P7" s="45">
        <f ca="1">IF(F7=0,0,IF((F7+Input!$G$26)&gt;=0,Input!$G$30*(RAND()-RAND()),0))</f>
        <v>-7.1207477894024318E-2</v>
      </c>
      <c r="Q7" s="43" t="s">
        <v>231</v>
      </c>
    </row>
    <row r="8" spans="1:17">
      <c r="A8" s="1" t="s">
        <v>214</v>
      </c>
      <c r="B8" s="1">
        <v>300</v>
      </c>
      <c r="C8" s="1" t="s">
        <v>280</v>
      </c>
      <c r="D8" s="43">
        <f>STAR!AA97</f>
        <v>23.055436366665308</v>
      </c>
      <c r="E8" s="44">
        <f>STAR!AB97</f>
        <v>33.484655253453923</v>
      </c>
      <c r="F8" s="45">
        <v>3.5</v>
      </c>
      <c r="G8" s="45">
        <v>500</v>
      </c>
      <c r="H8" s="45">
        <f>Input!$G$14</f>
        <v>0</v>
      </c>
      <c r="I8" s="45">
        <f>Input!$G$16</f>
        <v>0</v>
      </c>
      <c r="J8" s="45">
        <f>Input!$G$18</f>
        <v>0</v>
      </c>
      <c r="K8" s="45">
        <f>Input!$G$20</f>
        <v>0</v>
      </c>
      <c r="L8" s="45">
        <f>Input!$G$22</f>
        <v>0</v>
      </c>
      <c r="M8" s="45">
        <f>Input!$G$24</f>
        <v>0</v>
      </c>
      <c r="N8" s="45">
        <f ca="1">IF(F8=0,0,IF((F8+Input!$G$26)&gt;=0,Input!$G$26*(RAND()-RAND()),0))</f>
        <v>-6.844556253363647E-2</v>
      </c>
      <c r="O8" s="45">
        <f ca="1">IF(F8=0,0,IF((F8+Input!$G$26)&gt;=0,Input!$G$28*(RAND()-RAND()),0))</f>
        <v>0.1320453000987824</v>
      </c>
      <c r="P8" s="45">
        <f ca="1">IF(F8=0,0,IF((F8+Input!$G$26)&gt;=0,Input!$G$30*(RAND()-RAND()),0))</f>
        <v>7.2304333407675225E-2</v>
      </c>
      <c r="Q8" s="43" t="s">
        <v>231</v>
      </c>
    </row>
    <row r="9" spans="1:17">
      <c r="A9" s="1" t="s">
        <v>214</v>
      </c>
      <c r="B9" s="1">
        <v>300</v>
      </c>
      <c r="C9" s="1" t="s">
        <v>280</v>
      </c>
      <c r="D9" s="43">
        <f>STAR!AA98</f>
        <v>16.745344699999265</v>
      </c>
      <c r="E9" s="44">
        <f>STAR!AB98</f>
        <v>42.02068496185256</v>
      </c>
      <c r="F9" s="45">
        <v>3</v>
      </c>
      <c r="G9" s="45">
        <v>500</v>
      </c>
      <c r="H9" s="45">
        <f>Input!$G$14</f>
        <v>0</v>
      </c>
      <c r="I9" s="45">
        <f>Input!$G$16</f>
        <v>0</v>
      </c>
      <c r="J9" s="45">
        <f>Input!$G$18</f>
        <v>0</v>
      </c>
      <c r="K9" s="45">
        <f>Input!$G$20</f>
        <v>0</v>
      </c>
      <c r="L9" s="45">
        <f>Input!$G$22</f>
        <v>0</v>
      </c>
      <c r="M9" s="45">
        <f>Input!$G$24</f>
        <v>0</v>
      </c>
      <c r="N9" s="45">
        <f ca="1">IF(F9=0,0,IF((F9+Input!$G$26)&gt;=0,Input!$G$26*(RAND()-RAND()),0))</f>
        <v>-0.12323758508551406</v>
      </c>
      <c r="O9" s="45">
        <f ca="1">IF(F9=0,0,IF((F9+Input!$G$26)&gt;=0,Input!$G$28*(RAND()-RAND()),0))</f>
        <v>3.134891619880785E-2</v>
      </c>
      <c r="P9" s="45">
        <f ca="1">IF(F9=0,0,IF((F9+Input!$G$26)&gt;=0,Input!$G$30*(RAND()-RAND()),0))</f>
        <v>0.10659726608616993</v>
      </c>
      <c r="Q9" s="43" t="s">
        <v>231</v>
      </c>
    </row>
    <row r="10" spans="1:17">
      <c r="A10" s="1" t="s">
        <v>214</v>
      </c>
      <c r="B10" s="1">
        <v>300</v>
      </c>
      <c r="C10" s="1" t="s">
        <v>280</v>
      </c>
      <c r="D10" s="43">
        <v>9.4381543424132275</v>
      </c>
      <c r="E10" s="44">
        <v>46.480385329863608</v>
      </c>
      <c r="F10" s="45">
        <v>2.4</v>
      </c>
      <c r="G10" s="45">
        <f>STAR!AD99</f>
        <v>425.96000000000004</v>
      </c>
      <c r="H10" s="45">
        <f>Input!$G$14</f>
        <v>0</v>
      </c>
      <c r="I10" s="45">
        <f>Input!$G$16</f>
        <v>0</v>
      </c>
      <c r="J10" s="45">
        <f>Input!$G$18</f>
        <v>0</v>
      </c>
      <c r="K10" s="45">
        <f>Input!$G$20</f>
        <v>0</v>
      </c>
      <c r="L10" s="45">
        <f>Input!$G$22</f>
        <v>0</v>
      </c>
      <c r="M10" s="45">
        <f>Input!$G$24</f>
        <v>0</v>
      </c>
      <c r="N10" s="45">
        <f ca="1">IF(F10=0,0,IF((F10+Input!$G$26)&gt;=0,Input!$G$26*(RAND()-RAND()),0))</f>
        <v>-0.10501643450790711</v>
      </c>
      <c r="O10" s="45">
        <f ca="1">IF(F10=0,0,IF((F10+Input!$G$26)&gt;=0,Input!$G$28*(RAND()-RAND()),0))</f>
        <v>9.0872707649725867E-3</v>
      </c>
      <c r="P10" s="45">
        <f ca="1">IF(F10=0,0,IF((F10+Input!$G$26)&gt;=0,Input!$G$30*(RAND()-RAND()),0))</f>
        <v>1.4076018413202718E-2</v>
      </c>
      <c r="Q10" s="43" t="s">
        <v>231</v>
      </c>
    </row>
    <row r="11" spans="1:17">
      <c r="A11" s="1" t="s">
        <v>214</v>
      </c>
      <c r="B11" s="1">
        <v>300</v>
      </c>
      <c r="C11" s="1" t="s">
        <v>280</v>
      </c>
      <c r="D11" s="43">
        <v>8.0866177169865487</v>
      </c>
      <c r="E11" s="44">
        <v>46.587447922396564</v>
      </c>
      <c r="F11" s="45">
        <v>2.2999999999999998</v>
      </c>
      <c r="G11" s="45">
        <f>STAR!AD100</f>
        <v>425.96000000000004</v>
      </c>
      <c r="H11" s="45">
        <f>Input!$G$14</f>
        <v>0</v>
      </c>
      <c r="I11" s="45">
        <f>Input!$G$16</f>
        <v>0</v>
      </c>
      <c r="J11" s="45">
        <f>Input!$G$18</f>
        <v>0</v>
      </c>
      <c r="K11" s="45">
        <f>Input!$G$20</f>
        <v>0</v>
      </c>
      <c r="L11" s="45">
        <f>Input!$G$22</f>
        <v>0</v>
      </c>
      <c r="M11" s="45">
        <f>Input!$G$24</f>
        <v>0</v>
      </c>
      <c r="N11" s="45">
        <f ca="1">IF(F11=0,0,IF((F11+Input!$G$26)&gt;=0,Input!$G$26*(RAND()-RAND()),0))</f>
        <v>5.0083150167400609E-3</v>
      </c>
      <c r="O11" s="45">
        <f ca="1">IF(F11=0,0,IF((F11+Input!$G$26)&gt;=0,Input!$G$28*(RAND()-RAND()),0))</f>
        <v>0.43761045283825611</v>
      </c>
      <c r="P11" s="45">
        <f ca="1">IF(F11=0,0,IF((F11+Input!$G$26)&gt;=0,Input!$G$30*(RAND()-RAND()),0))</f>
        <v>0.12282822689219994</v>
      </c>
      <c r="Q11" s="43" t="s">
        <v>231</v>
      </c>
    </row>
    <row r="12" spans="1:17">
      <c r="A12" s="1" t="s">
        <v>214</v>
      </c>
      <c r="B12" s="1">
        <v>300</v>
      </c>
      <c r="C12" s="1" t="s">
        <v>280</v>
      </c>
      <c r="D12" s="43">
        <v>7.2008201274846027</v>
      </c>
      <c r="E12" s="44">
        <v>45.561057996967556</v>
      </c>
      <c r="F12" s="45">
        <v>2.2000000000000002</v>
      </c>
      <c r="G12" s="45">
        <f>STAR!AD101</f>
        <v>425.96000000000004</v>
      </c>
      <c r="H12" s="45">
        <f>Input!$G$14</f>
        <v>0</v>
      </c>
      <c r="I12" s="45">
        <f>Input!$G$16</f>
        <v>0</v>
      </c>
      <c r="J12" s="45">
        <f>Input!$G$18</f>
        <v>0</v>
      </c>
      <c r="K12" s="45">
        <f>Input!$G$20</f>
        <v>0</v>
      </c>
      <c r="L12" s="45">
        <f>Input!$G$22</f>
        <v>0</v>
      </c>
      <c r="M12" s="45">
        <f>Input!$G$24</f>
        <v>0</v>
      </c>
      <c r="N12" s="45">
        <f ca="1">IF(F12=0,0,IF((F12+Input!$G$26)&gt;=0,Input!$G$26*(RAND()-RAND()),0))</f>
        <v>8.8905222087572802E-2</v>
      </c>
      <c r="O12" s="45">
        <f ca="1">IF(F12=0,0,IF((F12+Input!$G$26)&gt;=0,Input!$G$28*(RAND()-RAND()),0))</f>
        <v>-0.3997496529122338</v>
      </c>
      <c r="P12" s="45">
        <f ca="1">IF(F12=0,0,IF((F12+Input!$G$26)&gt;=0,Input!$G$30*(RAND()-RAND()),0))</f>
        <v>-6.0734882754450069E-2</v>
      </c>
      <c r="Q12" s="43" t="s">
        <v>231</v>
      </c>
    </row>
    <row r="13" spans="1:17">
      <c r="A13" s="1" t="s">
        <v>214</v>
      </c>
      <c r="B13" s="1">
        <v>300</v>
      </c>
      <c r="C13" s="1" t="s">
        <v>280</v>
      </c>
      <c r="D13" s="43">
        <f>STAR!AA103</f>
        <v>2.6658946999992605</v>
      </c>
      <c r="E13" s="44">
        <f>STAR!AB103</f>
        <v>27.274288216039622</v>
      </c>
      <c r="F13" s="45">
        <f>STAR!AC103</f>
        <v>1.524</v>
      </c>
      <c r="G13" s="45">
        <f>STAR!AD103</f>
        <v>370.40000000000003</v>
      </c>
      <c r="H13" s="45">
        <f>Input!$G$14</f>
        <v>0</v>
      </c>
      <c r="I13" s="45">
        <f>Input!$G$16</f>
        <v>0</v>
      </c>
      <c r="J13" s="45">
        <f>Input!$G$18</f>
        <v>0</v>
      </c>
      <c r="K13" s="45">
        <f>Input!$G$20</f>
        <v>0</v>
      </c>
      <c r="L13" s="45">
        <f>Input!$G$22</f>
        <v>0</v>
      </c>
      <c r="M13" s="45">
        <f>Input!$G$24</f>
        <v>0</v>
      </c>
      <c r="N13" s="45">
        <f ca="1">IF(F13=0,0,IF((F13+Input!$G$26)&gt;=0,Input!$G$26*(RAND()-RAND()),0))</f>
        <v>-0.11510308102704675</v>
      </c>
      <c r="O13" s="45">
        <f ca="1">IF(F13=0,0,IF((F13+Input!$G$26)&gt;=0,Input!$G$28*(RAND()-RAND()),0))</f>
        <v>-7.6157150581735111E-2</v>
      </c>
      <c r="P13" s="45">
        <f ca="1">IF(F13=0,0,IF((F13+Input!$G$26)&gt;=0,Input!$G$30*(RAND()-RAND()),0))</f>
        <v>0.23936936033444406</v>
      </c>
      <c r="Q13" s="43" t="s">
        <v>231</v>
      </c>
    </row>
    <row r="14" spans="1:17">
      <c r="A14" s="1" t="s">
        <v>214</v>
      </c>
      <c r="B14" s="1">
        <v>300</v>
      </c>
      <c r="C14" s="1" t="s">
        <v>280</v>
      </c>
      <c r="D14" s="43">
        <f>STAR!AA104</f>
        <v>-2.0396219666665005</v>
      </c>
      <c r="E14" s="44">
        <f>STAR!AB104</f>
        <v>21.565173354938867</v>
      </c>
      <c r="F14" s="45">
        <f>STAR!AC104</f>
        <v>0.91439999999999999</v>
      </c>
      <c r="G14" s="45">
        <f>STAR!AD104</f>
        <v>333.36</v>
      </c>
      <c r="H14" s="45">
        <f>Input!$G$14</f>
        <v>0</v>
      </c>
      <c r="I14" s="45">
        <f>Input!$G$16</f>
        <v>0</v>
      </c>
      <c r="J14" s="45">
        <f>Input!$G$18</f>
        <v>0</v>
      </c>
      <c r="K14" s="45">
        <f>Input!$G$20</f>
        <v>0</v>
      </c>
      <c r="L14" s="45">
        <f>Input!$G$22</f>
        <v>0</v>
      </c>
      <c r="M14" s="45">
        <f>Input!$G$24</f>
        <v>0</v>
      </c>
      <c r="N14" s="45">
        <f ca="1">IF(F14=0,0,IF((F14+Input!$G$26)&gt;=0,Input!$G$26*(RAND()-RAND()),0))</f>
        <v>-7.1348503785467962E-2</v>
      </c>
      <c r="O14" s="45">
        <f ca="1">IF(F14=0,0,IF((F14+Input!$G$26)&gt;=0,Input!$G$28*(RAND()-RAND()),0))</f>
        <v>0.51474691718232846</v>
      </c>
      <c r="P14" s="45">
        <f ca="1">IF(F14=0,0,IF((F14+Input!$G$26)&gt;=0,Input!$G$30*(RAND()-RAND()),0))</f>
        <v>-3.0666739030339417E-2</v>
      </c>
      <c r="Q14" s="43" t="s">
        <v>231</v>
      </c>
    </row>
    <row r="15" spans="1:17">
      <c r="A15" s="1" t="s">
        <v>214</v>
      </c>
      <c r="B15" s="1">
        <v>300</v>
      </c>
      <c r="C15" s="1" t="s">
        <v>280</v>
      </c>
      <c r="D15" s="43">
        <f>'NIMAT-RWY28'!D11</f>
        <v>-1.3439969666663423</v>
      </c>
      <c r="E15" s="44">
        <f>'NIMAT-RWY28'!E11</f>
        <v>14.319130864994273</v>
      </c>
      <c r="F15" s="45">
        <f>'NIMAT-RWY28'!F11</f>
        <v>0.76200000000000001</v>
      </c>
      <c r="G15" s="45">
        <f>'NIMAT-RWY28'!G11</f>
        <v>277.8</v>
      </c>
      <c r="H15" s="45">
        <f>Input!$G$14</f>
        <v>0</v>
      </c>
      <c r="I15" s="45">
        <f>Input!$G$16</f>
        <v>0</v>
      </c>
      <c r="J15" s="45">
        <f>Input!$G$18</f>
        <v>0</v>
      </c>
      <c r="K15" s="45">
        <f>Input!$G$20</f>
        <v>0</v>
      </c>
      <c r="L15" s="45">
        <f>Input!$G$22</f>
        <v>0</v>
      </c>
      <c r="M15" s="45">
        <f>Input!$G$24</f>
        <v>0</v>
      </c>
      <c r="N15" s="45">
        <f ca="1">IF(F15=0,0,IF((F15+Input!$G$26)&gt;=0,Input!$G$26*(RAND()-RAND()),0))</f>
        <v>-7.9144706655332769E-2</v>
      </c>
      <c r="O15" s="45">
        <f ca="1">IF(F15=0,0,IF((F15+Input!$G$26)&gt;=0,Input!$G$28*(RAND()-RAND()),0))</f>
        <v>-4.3840691214900161E-2</v>
      </c>
      <c r="P15" s="45">
        <f ca="1">IF(F15=0,0,IF((F15+Input!$G$26)&gt;=0,Input!$G$30*(RAND()-RAND()),0))</f>
        <v>-0.14131561207766624</v>
      </c>
      <c r="Q15" s="43" t="s">
        <v>231</v>
      </c>
    </row>
    <row r="16" spans="1:17">
      <c r="A16" s="1" t="s">
        <v>214</v>
      </c>
      <c r="B16" s="1">
        <v>300</v>
      </c>
      <c r="C16" s="1" t="s">
        <v>280</v>
      </c>
      <c r="D16" s="43">
        <f>'NIMAT-RWY28'!D12</f>
        <v>-0.12588029999851641</v>
      </c>
      <c r="E16" s="44">
        <f>'NIMAT-RWY28'!E12</f>
        <v>1.3308024140458954</v>
      </c>
      <c r="F16" s="45">
        <f>'NIMAT-RWY28'!F12</f>
        <v>0</v>
      </c>
      <c r="G16" s="45">
        <f>'NIMAT-RWY28'!G12</f>
        <v>260</v>
      </c>
      <c r="H16" s="45">
        <f>Input!$G$14</f>
        <v>0</v>
      </c>
      <c r="I16" s="45">
        <f>Input!$G$16</f>
        <v>0</v>
      </c>
      <c r="J16" s="45">
        <f>Input!$G$18</f>
        <v>0</v>
      </c>
      <c r="K16" s="45">
        <f>Input!$G$20</f>
        <v>0</v>
      </c>
      <c r="L16" s="45">
        <f>Input!$G$22</f>
        <v>0</v>
      </c>
      <c r="M16" s="45">
        <f>Input!$G$24</f>
        <v>0</v>
      </c>
      <c r="N16" s="45">
        <f ca="1">IF(F16=0,0,IF((F16+Input!$G$26)&gt;=0,Input!$G$26*(RAND()-RAND()),0))</f>
        <v>0</v>
      </c>
      <c r="O16" s="45">
        <f ca="1">IF(F16=0,0,IF((F16+Input!$G$26)&gt;=0,Input!$G$28*(RAND()-RAND()),0))</f>
        <v>0</v>
      </c>
      <c r="P16" s="45">
        <f ca="1">IF(F16=0,0,IF((F16+Input!$G$26)&gt;=0,Input!$G$30*(RAND()-RAND()),0))</f>
        <v>0</v>
      </c>
      <c r="Q16" s="43" t="s">
        <v>231</v>
      </c>
    </row>
    <row r="17" spans="1:17">
      <c r="A17" s="1" t="s">
        <v>214</v>
      </c>
      <c r="B17" s="1">
        <v>300</v>
      </c>
      <c r="C17" s="1" t="s">
        <v>280</v>
      </c>
      <c r="D17" s="43">
        <f>'NIMAT-RWY28'!D13</f>
        <v>0</v>
      </c>
      <c r="E17" s="44">
        <f>'NIMAT-RWY28'!E13</f>
        <v>0</v>
      </c>
      <c r="F17" s="45">
        <f>'NIMAT-RWY28'!F13</f>
        <v>0</v>
      </c>
      <c r="G17" s="45">
        <f>'NIMAT-RWY28'!G13</f>
        <v>0</v>
      </c>
      <c r="H17" s="45">
        <f>Input!$G$14</f>
        <v>0</v>
      </c>
      <c r="I17" s="45">
        <f>Input!$G$16</f>
        <v>0</v>
      </c>
      <c r="J17" s="45">
        <f>Input!$G$18</f>
        <v>0</v>
      </c>
      <c r="K17" s="45">
        <f>Input!$G$20</f>
        <v>0</v>
      </c>
      <c r="L17" s="45">
        <f>Input!$G$22</f>
        <v>0</v>
      </c>
      <c r="M17" s="45">
        <f>Input!$G$24</f>
        <v>0</v>
      </c>
      <c r="N17" s="45">
        <f ca="1">IF(F17=0,0,IF((F17+Input!$G$26)&gt;=0,Input!$G$26*(RAND()-RAND()),0))</f>
        <v>0</v>
      </c>
      <c r="O17" s="45">
        <f ca="1">IF(F17=0,0,IF((F17+Input!$G$26)&gt;=0,Input!$G$28*(RAND()-RAND()),0))</f>
        <v>0</v>
      </c>
      <c r="P17" s="45">
        <f ca="1">IF(F17=0,0,IF((F17+Input!$G$26)&gt;=0,Input!$G$30*(RAND()-RAND()),0))</f>
        <v>0</v>
      </c>
      <c r="Q17" s="43" t="s">
        <v>231</v>
      </c>
    </row>
  </sheetData>
  <pageMargins left="0.7" right="0.7" top="0.78740157499999996" bottom="0.78740157499999996" header="0.3" footer="0.3"/>
  <pageSetup paperSize="9" orientation="portrait"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rgb="FF0070C0"/>
  </sheetPr>
  <dimension ref="A1:Q16"/>
  <sheetViews>
    <sheetView topLeftCell="D1" workbookViewId="0">
      <selection activeCell="N3" sqref="N3"/>
    </sheetView>
  </sheetViews>
  <sheetFormatPr baseColWidth="10" defaultRowHeight="15.5"/>
  <cols>
    <col min="1" max="1" width="9.36328125" style="1" bestFit="1" customWidth="1"/>
    <col min="2" max="2" width="11.54296875" style="1" bestFit="1" customWidth="1"/>
    <col min="3" max="3" width="7.36328125" style="1" bestFit="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f>Input!$K$46</f>
        <v>145</v>
      </c>
      <c r="C2" s="1" t="str">
        <f>Input!$I$46</f>
        <v>MAS180</v>
      </c>
      <c r="D2" s="43">
        <f>STAR!AA93</f>
        <v>39.945211366666868</v>
      </c>
      <c r="E2" s="44">
        <f>STAR!AB93</f>
        <v>-67.932297022517346</v>
      </c>
      <c r="F2" s="45">
        <f>STAR!AC93</f>
        <v>6.0960000000000001</v>
      </c>
      <c r="G2" s="45">
        <f>STAR!AD93</f>
        <v>555.6</v>
      </c>
      <c r="H2" s="45">
        <f>Input!$G$14</f>
        <v>0</v>
      </c>
      <c r="I2" s="45">
        <f>Input!$G$16</f>
        <v>0</v>
      </c>
      <c r="J2" s="45">
        <f>Input!$G$18</f>
        <v>0</v>
      </c>
      <c r="K2" s="45">
        <f>Input!$G$20</f>
        <v>0</v>
      </c>
      <c r="L2" s="45">
        <f>Input!$G$22</f>
        <v>0</v>
      </c>
      <c r="M2" s="45">
        <f>Input!$G$24</f>
        <v>0</v>
      </c>
      <c r="N2" s="45">
        <f ca="1">IF(F2=0,0,IF((F2+Input!$G$26)&gt;=0,Input!$G$26*(RAND()-RAND()),0))</f>
        <v>2.2152302175506955E-2</v>
      </c>
      <c r="O2" s="45">
        <f ca="1">IF(F2=0,0,IF((F2+Input!$G$26)&gt;=0,Input!$G$28*(RAND()-RAND()),0))</f>
        <v>7.3360915829004725E-2</v>
      </c>
      <c r="P2" s="45">
        <f ca="1">IF(F2=0,0,IF((F2+Input!$G$26)&gt;=0,Input!$G$30*(RAND()-RAND()),0))</f>
        <v>-5.9784586992110589E-2</v>
      </c>
      <c r="Q2" s="43" t="str">
        <f>Input!$J$46</f>
        <v>H</v>
      </c>
    </row>
    <row r="3" spans="1:17">
      <c r="A3" s="1" t="s">
        <v>214</v>
      </c>
      <c r="B3" s="1">
        <f>Input!$K$46</f>
        <v>145</v>
      </c>
      <c r="C3" s="1" t="str">
        <f>Input!$I$46</f>
        <v>MAS180</v>
      </c>
      <c r="D3" s="43">
        <f>STAR!AA94</f>
        <v>32.058369700001471</v>
      </c>
      <c r="E3" s="44">
        <f>STAR!AB94</f>
        <v>-22.204092967205817</v>
      </c>
      <c r="F3" s="45">
        <f>STAR!AC94</f>
        <v>6.0960000000000001</v>
      </c>
      <c r="G3" s="45">
        <f>STAR!AD94</f>
        <v>555.6</v>
      </c>
      <c r="H3" s="45">
        <f>Input!$G$14</f>
        <v>0</v>
      </c>
      <c r="I3" s="45">
        <f>Input!$G$16</f>
        <v>0</v>
      </c>
      <c r="J3" s="45">
        <f>Input!$G$18</f>
        <v>0</v>
      </c>
      <c r="K3" s="45">
        <f>Input!$G$20</f>
        <v>0</v>
      </c>
      <c r="L3" s="45">
        <f>Input!$G$22</f>
        <v>0</v>
      </c>
      <c r="M3" s="45">
        <f>Input!$G$24</f>
        <v>0</v>
      </c>
      <c r="N3" s="59">
        <v>-0.4</v>
      </c>
      <c r="O3" s="45">
        <f ca="1">IF(F3=0,0,IF((F3+Input!$G$26)&gt;=0,Input!$G$28*(RAND()-RAND()),0))</f>
        <v>-0.43381177674281984</v>
      </c>
      <c r="P3" s="45">
        <f ca="1">IF(F3=0,0,IF((F3+Input!$G$26)&gt;=0,Input!$G$30*(RAND()-RAND()),0))</f>
        <v>-0.1396132477956098</v>
      </c>
      <c r="Q3" s="43" t="str">
        <f>Input!$J$46</f>
        <v>H</v>
      </c>
    </row>
    <row r="4" spans="1:17">
      <c r="A4" s="1" t="s">
        <v>214</v>
      </c>
      <c r="B4" s="1">
        <f>Input!$K$46</f>
        <v>145</v>
      </c>
      <c r="C4" s="1" t="str">
        <f>Input!$I$46</f>
        <v>MAS180</v>
      </c>
      <c r="D4" s="43">
        <f>STAR!AA95</f>
        <v>27.099336366666691</v>
      </c>
      <c r="E4" s="44">
        <f>STAR!AB95</f>
        <v>5.2431493637284854</v>
      </c>
      <c r="F4" s="45">
        <f>STAR!AC95</f>
        <v>4.5720000000000001</v>
      </c>
      <c r="G4" s="45">
        <f>STAR!AD95</f>
        <v>463</v>
      </c>
      <c r="H4" s="45">
        <f>Input!$G$14</f>
        <v>0</v>
      </c>
      <c r="I4" s="45">
        <f>Input!$G$16</f>
        <v>0</v>
      </c>
      <c r="J4" s="45">
        <f>Input!$G$18</f>
        <v>0</v>
      </c>
      <c r="K4" s="45">
        <f>Input!$G$20</f>
        <v>0</v>
      </c>
      <c r="L4" s="45">
        <f>Input!$G$22</f>
        <v>0</v>
      </c>
      <c r="M4" s="45">
        <f>Input!$G$24</f>
        <v>0</v>
      </c>
      <c r="N4" s="45">
        <f ca="1">IF(F4=0,0,IF((F4+Input!$G$26)&gt;=0,Input!$G$26*(RAND()-RAND()),0))</f>
        <v>-5.5438088944321846E-2</v>
      </c>
      <c r="O4" s="45">
        <f ca="1">IF(F4=0,0,IF((F4+Input!$G$26)&gt;=0,Input!$G$28*(RAND()-RAND()),0))</f>
        <v>0.32837572431771112</v>
      </c>
      <c r="P4" s="45">
        <f ca="1">IF(F4=0,0,IF((F4+Input!$G$26)&gt;=0,Input!$G$30*(RAND()-RAND()),0))</f>
        <v>-0.24044310743678249</v>
      </c>
      <c r="Q4" s="43" t="str">
        <f>Input!$J$46</f>
        <v>H</v>
      </c>
    </row>
    <row r="5" spans="1:17">
      <c r="A5" s="1" t="s">
        <v>214</v>
      </c>
      <c r="B5" s="1">
        <f>Input!$K$46</f>
        <v>145</v>
      </c>
      <c r="C5" s="1" t="str">
        <f>Input!$I$46</f>
        <v>MAS180</v>
      </c>
      <c r="D5" s="43">
        <f>STAR!AA96</f>
        <v>24.239544700000518</v>
      </c>
      <c r="E5" s="44">
        <f>STAR!AB96</f>
        <v>20.660339463137603</v>
      </c>
      <c r="F5" s="45">
        <f>STAR!AC96</f>
        <v>3.048</v>
      </c>
      <c r="G5" s="45">
        <f>STAR!AD96</f>
        <v>425.96000000000004</v>
      </c>
      <c r="H5" s="45">
        <f>Input!$G$14</f>
        <v>0</v>
      </c>
      <c r="I5" s="45">
        <f>Input!$G$16</f>
        <v>0</v>
      </c>
      <c r="J5" s="45">
        <f>Input!$G$18</f>
        <v>0</v>
      </c>
      <c r="K5" s="45">
        <f>Input!$G$20</f>
        <v>0</v>
      </c>
      <c r="L5" s="45">
        <f>Input!$G$22</f>
        <v>0</v>
      </c>
      <c r="M5" s="45">
        <f>Input!$G$24</f>
        <v>0</v>
      </c>
      <c r="N5" s="45">
        <f ca="1">IF(F5=0,0,IF((F5+Input!$G$26)&gt;=0,Input!$G$26*(RAND()-RAND()),0))</f>
        <v>7.1938476732969853E-2</v>
      </c>
      <c r="O5" s="45">
        <f ca="1">IF(F5=0,0,IF((F5+Input!$G$26)&gt;=0,Input!$G$28*(RAND()-RAND()),0))</f>
        <v>6.4856437652161814E-2</v>
      </c>
      <c r="P5" s="45">
        <f ca="1">IF(F5=0,0,IF((F5+Input!$G$26)&gt;=0,Input!$G$30*(RAND()-RAND()),0))</f>
        <v>-5.9616015788156083E-2</v>
      </c>
      <c r="Q5" s="43" t="str">
        <f>Input!$J$46</f>
        <v>H</v>
      </c>
    </row>
    <row r="6" spans="1:17">
      <c r="A6" s="1" t="s">
        <v>214</v>
      </c>
      <c r="B6" s="1">
        <f>Input!$K$46</f>
        <v>145</v>
      </c>
      <c r="C6" s="1" t="str">
        <f>Input!$I$46</f>
        <v>MAS180</v>
      </c>
      <c r="D6" s="43">
        <f>STAR!AA97</f>
        <v>23.055436366665308</v>
      </c>
      <c r="E6" s="44">
        <f>STAR!AB97</f>
        <v>33.484655253453923</v>
      </c>
      <c r="F6" s="45">
        <f>STAR!AC97</f>
        <v>2.4384000000000001</v>
      </c>
      <c r="G6" s="45">
        <f>STAR!AD97</f>
        <v>425.96000000000004</v>
      </c>
      <c r="H6" s="45">
        <f>Input!$G$14</f>
        <v>0</v>
      </c>
      <c r="I6" s="45">
        <f>Input!$G$16</f>
        <v>0</v>
      </c>
      <c r="J6" s="45">
        <f>Input!$G$18</f>
        <v>0</v>
      </c>
      <c r="K6" s="45">
        <f>Input!$G$20</f>
        <v>0</v>
      </c>
      <c r="L6" s="45">
        <f>Input!$G$22</f>
        <v>0</v>
      </c>
      <c r="M6" s="45">
        <f>Input!$G$24</f>
        <v>0</v>
      </c>
      <c r="N6" s="45">
        <f ca="1">IF(F6=0,0,IF((F6+Input!$G$26)&gt;=0,Input!$G$26*(RAND()-RAND()),0))</f>
        <v>1.2014457029694359E-2</v>
      </c>
      <c r="O6" s="45">
        <f ca="1">IF(F6=0,0,IF((F6+Input!$G$26)&gt;=0,Input!$G$28*(RAND()-RAND()),0))</f>
        <v>0.21756010897933653</v>
      </c>
      <c r="P6" s="45">
        <f ca="1">IF(F6=0,0,IF((F6+Input!$G$26)&gt;=0,Input!$G$30*(RAND()-RAND()),0))</f>
        <v>-3.9358026021523947E-2</v>
      </c>
      <c r="Q6" s="43" t="str">
        <f>Input!$J$46</f>
        <v>H</v>
      </c>
    </row>
    <row r="7" spans="1:17">
      <c r="A7" s="1" t="s">
        <v>214</v>
      </c>
      <c r="B7" s="1">
        <f>Input!$K$46</f>
        <v>145</v>
      </c>
      <c r="C7" s="1" t="str">
        <f>Input!$I$46</f>
        <v>MAS180</v>
      </c>
      <c r="D7" s="43">
        <f>STAR!AA98</f>
        <v>16.745344699999265</v>
      </c>
      <c r="E7" s="44">
        <f>STAR!AB98</f>
        <v>42.02068496185256</v>
      </c>
      <c r="F7" s="45">
        <f>STAR!AC98</f>
        <v>2.4384000000000001</v>
      </c>
      <c r="G7" s="45">
        <f>STAR!AD98</f>
        <v>425.96000000000004</v>
      </c>
      <c r="H7" s="45">
        <f>Input!$G$14</f>
        <v>0</v>
      </c>
      <c r="I7" s="45">
        <f>Input!$G$16</f>
        <v>0</v>
      </c>
      <c r="J7" s="45">
        <f>Input!$G$18</f>
        <v>0</v>
      </c>
      <c r="K7" s="45">
        <f>Input!$G$20</f>
        <v>0</v>
      </c>
      <c r="L7" s="45">
        <f>Input!$G$22</f>
        <v>0</v>
      </c>
      <c r="M7" s="45">
        <f>Input!$G$24</f>
        <v>0</v>
      </c>
      <c r="N7" s="45">
        <f ca="1">IF(F7=0,0,IF((F7+Input!$G$26)&gt;=0,Input!$G$26*(RAND()-RAND()),0))</f>
        <v>-1.3233102557898268E-2</v>
      </c>
      <c r="O7" s="45">
        <f ca="1">IF(F7=0,0,IF((F7+Input!$G$26)&gt;=0,Input!$G$28*(RAND()-RAND()),0))</f>
        <v>0.56860930172907242</v>
      </c>
      <c r="P7" s="45">
        <f ca="1">IF(F7=0,0,IF((F7+Input!$G$26)&gt;=0,Input!$G$30*(RAND()-RAND()),0))</f>
        <v>0.13348860724274469</v>
      </c>
      <c r="Q7" s="43" t="str">
        <f>Input!$J$46</f>
        <v>H</v>
      </c>
    </row>
    <row r="8" spans="1:17">
      <c r="A8" s="1" t="s">
        <v>214</v>
      </c>
      <c r="B8" s="1">
        <f>Input!$K$46</f>
        <v>145</v>
      </c>
      <c r="C8" s="1" t="str">
        <f>Input!$I$46</f>
        <v>MAS180</v>
      </c>
      <c r="D8" s="43">
        <f>STAR!AA99</f>
        <v>7.6929447000016475</v>
      </c>
      <c r="E8" s="44">
        <f>STAR!AB99</f>
        <v>47.545515934602712</v>
      </c>
      <c r="F8" s="45">
        <f>STAR!AC99</f>
        <v>2.4384000000000001</v>
      </c>
      <c r="G8" s="45">
        <f>STAR!AD99</f>
        <v>425.96000000000004</v>
      </c>
      <c r="H8" s="45">
        <f>Input!$G$14</f>
        <v>0</v>
      </c>
      <c r="I8" s="45">
        <f>Input!$G$16</f>
        <v>0</v>
      </c>
      <c r="J8" s="45">
        <f>Input!$G$18</f>
        <v>0</v>
      </c>
      <c r="K8" s="45">
        <f>Input!$G$20</f>
        <v>0</v>
      </c>
      <c r="L8" s="45">
        <f>Input!$G$22</f>
        <v>0</v>
      </c>
      <c r="M8" s="45">
        <f>Input!$G$24</f>
        <v>0</v>
      </c>
      <c r="N8" s="45">
        <f ca="1">IF(F8=0,0,IF((F8+Input!$G$26)&gt;=0,Input!$G$26*(RAND()-RAND()),0))</f>
        <v>2.4154202614280834E-2</v>
      </c>
      <c r="O8" s="45">
        <f ca="1">IF(F8=0,0,IF((F8+Input!$G$26)&gt;=0,Input!$G$28*(RAND()-RAND()),0))</f>
        <v>0.17850826574160772</v>
      </c>
      <c r="P8" s="45">
        <f ca="1">IF(F8=0,0,IF((F8+Input!$G$26)&gt;=0,Input!$G$30*(RAND()-RAND()),0))</f>
        <v>0.18490973082709564</v>
      </c>
      <c r="Q8" s="43" t="str">
        <f>Input!$J$46</f>
        <v>H</v>
      </c>
    </row>
    <row r="9" spans="1:17">
      <c r="A9" s="1" t="s">
        <v>214</v>
      </c>
      <c r="B9" s="1">
        <f>Input!$K$46</f>
        <v>145</v>
      </c>
      <c r="C9" s="1" t="str">
        <f>Input!$I$46</f>
        <v>MAS180</v>
      </c>
      <c r="D9" s="43">
        <f>STAR!AA100</f>
        <v>-2.7661636333330333</v>
      </c>
      <c r="E9" s="44">
        <f>STAR!AB100</f>
        <v>49.263041774030114</v>
      </c>
      <c r="F9" s="45">
        <f>STAR!AC100</f>
        <v>2.4384000000000001</v>
      </c>
      <c r="G9" s="45">
        <f>STAR!AD100</f>
        <v>425.96000000000004</v>
      </c>
      <c r="H9" s="45">
        <f>Input!$G$14</f>
        <v>0</v>
      </c>
      <c r="I9" s="45">
        <f>Input!$G$16</f>
        <v>0</v>
      </c>
      <c r="J9" s="45">
        <f>Input!$G$18</f>
        <v>0</v>
      </c>
      <c r="K9" s="45">
        <f>Input!$G$20</f>
        <v>0</v>
      </c>
      <c r="L9" s="45">
        <f>Input!$G$22</f>
        <v>0</v>
      </c>
      <c r="M9" s="45">
        <f>Input!$G$24</f>
        <v>0</v>
      </c>
      <c r="N9" s="45">
        <f ca="1">IF(F9=0,0,IF((F9+Input!$G$26)&gt;=0,Input!$G$26*(RAND()-RAND()),0))</f>
        <v>-1.5446353885335357E-2</v>
      </c>
      <c r="O9" s="45">
        <f ca="1">IF(F9=0,0,IF((F9+Input!$G$26)&gt;=0,Input!$G$28*(RAND()-RAND()),0))</f>
        <v>0.40800826853529876</v>
      </c>
      <c r="P9" s="45">
        <f ca="1">IF(F9=0,0,IF((F9+Input!$G$26)&gt;=0,Input!$G$30*(RAND()-RAND()),0))</f>
        <v>-4.2792412529238967E-2</v>
      </c>
      <c r="Q9" s="43" t="str">
        <f>Input!$J$46</f>
        <v>H</v>
      </c>
    </row>
    <row r="10" spans="1:17">
      <c r="A10" s="1" t="s">
        <v>214</v>
      </c>
      <c r="B10" s="1">
        <f>Input!$K$46</f>
        <v>145</v>
      </c>
      <c r="C10" s="1" t="str">
        <f>Input!$I$46</f>
        <v>MAS180</v>
      </c>
      <c r="D10" s="43">
        <f>STAR!AA101</f>
        <v>-13.110880299998568</v>
      </c>
      <c r="E10" s="44">
        <f>STAR!AB101</f>
        <v>46.950278975230439</v>
      </c>
      <c r="F10" s="45">
        <f>STAR!AC101</f>
        <v>2.4384000000000001</v>
      </c>
      <c r="G10" s="45">
        <f>STAR!AD101</f>
        <v>425.96000000000004</v>
      </c>
      <c r="H10" s="45">
        <f>Input!$G$14</f>
        <v>0</v>
      </c>
      <c r="I10" s="45">
        <f>Input!$G$16</f>
        <v>0</v>
      </c>
      <c r="J10" s="45">
        <f>Input!$G$18</f>
        <v>0</v>
      </c>
      <c r="K10" s="45">
        <f>Input!$G$20</f>
        <v>0</v>
      </c>
      <c r="L10" s="45">
        <f>Input!$G$22</f>
        <v>0</v>
      </c>
      <c r="M10" s="45">
        <f>Input!$G$24</f>
        <v>0</v>
      </c>
      <c r="N10" s="45">
        <f ca="1">IF(F10=0,0,IF((F10+Input!$G$26)&gt;=0,Input!$G$26*(RAND()-RAND()),0))</f>
        <v>-1.4683922950763449E-2</v>
      </c>
      <c r="O10" s="45">
        <f ca="1">IF(F10=0,0,IF((F10+Input!$G$26)&gt;=0,Input!$G$28*(RAND()-RAND()),0))</f>
        <v>-4.3924922938459393E-3</v>
      </c>
      <c r="P10" s="45">
        <f ca="1">IF(F10=0,0,IF((F10+Input!$G$26)&gt;=0,Input!$G$30*(RAND()-RAND()),0))</f>
        <v>-9.1619190770953388E-2</v>
      </c>
      <c r="Q10" s="43" t="str">
        <f>Input!$J$46</f>
        <v>H</v>
      </c>
    </row>
    <row r="11" spans="1:17">
      <c r="A11" s="1" t="s">
        <v>214</v>
      </c>
      <c r="B11" s="1">
        <f>Input!$K$46</f>
        <v>145</v>
      </c>
      <c r="C11" s="1" t="str">
        <f>Input!$I$46</f>
        <v>MAS180</v>
      </c>
      <c r="D11" s="43">
        <f>STAR!AA102</f>
        <v>-21.334713633332594</v>
      </c>
      <c r="E11" s="44">
        <f>STAR!AB102</f>
        <v>41.462304780150291</v>
      </c>
      <c r="F11" s="45">
        <f>STAR!AC102</f>
        <v>2.4384000000000001</v>
      </c>
      <c r="G11" s="45">
        <f>STAR!AD102</f>
        <v>425.96000000000004</v>
      </c>
      <c r="H11" s="45">
        <f>Input!$G$14</f>
        <v>0</v>
      </c>
      <c r="I11" s="45">
        <f>Input!$G$16</f>
        <v>0</v>
      </c>
      <c r="J11" s="45">
        <f>Input!$G$18</f>
        <v>0</v>
      </c>
      <c r="K11" s="45">
        <f>Input!$G$20</f>
        <v>0</v>
      </c>
      <c r="L11" s="45">
        <f>Input!$G$22</f>
        <v>0</v>
      </c>
      <c r="M11" s="45">
        <f>Input!$G$24</f>
        <v>0</v>
      </c>
      <c r="N11" s="45">
        <f ca="1">IF(F11=0,0,IF((F11+Input!$G$26)&gt;=0,Input!$G$26*(RAND()-RAND()),0))</f>
        <v>-4.2544491320891671E-2</v>
      </c>
      <c r="O11" s="45">
        <f ca="1">IF(F11=0,0,IF((F11+Input!$G$26)&gt;=0,Input!$G$28*(RAND()-RAND()),0))</f>
        <v>6.528830435082035E-2</v>
      </c>
      <c r="P11" s="45">
        <f ca="1">IF(F11=0,0,IF((F11+Input!$G$26)&gt;=0,Input!$G$30*(RAND()-RAND()),0))</f>
        <v>0.21877627938904456</v>
      </c>
      <c r="Q11" s="43" t="str">
        <f>Input!$J$46</f>
        <v>H</v>
      </c>
    </row>
    <row r="12" spans="1:17">
      <c r="A12" s="1" t="s">
        <v>214</v>
      </c>
      <c r="B12" s="1">
        <f>Input!$K$46</f>
        <v>145</v>
      </c>
      <c r="C12" s="1" t="str">
        <f>Input!$I$46</f>
        <v>MAS180</v>
      </c>
      <c r="D12" s="43">
        <f>STAR!AA103</f>
        <v>2.6658946999992605</v>
      </c>
      <c r="E12" s="44">
        <f>STAR!AB103</f>
        <v>27.274288216039622</v>
      </c>
      <c r="F12" s="45">
        <f>STAR!AC103</f>
        <v>1.524</v>
      </c>
      <c r="G12" s="45">
        <f>STAR!AD103</f>
        <v>370.40000000000003</v>
      </c>
      <c r="H12" s="45">
        <f>Input!$G$14</f>
        <v>0</v>
      </c>
      <c r="I12" s="45">
        <f>Input!$G$16</f>
        <v>0</v>
      </c>
      <c r="J12" s="45">
        <f>Input!$G$18</f>
        <v>0</v>
      </c>
      <c r="K12" s="45">
        <f>Input!$G$20</f>
        <v>0</v>
      </c>
      <c r="L12" s="45">
        <f>Input!$G$22</f>
        <v>0</v>
      </c>
      <c r="M12" s="45">
        <f>Input!$G$24</f>
        <v>0</v>
      </c>
      <c r="N12" s="45">
        <f ca="1">IF(F12=0,0,IF((F12+Input!$G$26)&gt;=0,Input!$G$26*(RAND()-RAND()),0))</f>
        <v>1.623134173666077E-2</v>
      </c>
      <c r="O12" s="45">
        <f ca="1">IF(F12=0,0,IF((F12+Input!$G$26)&gt;=0,Input!$G$28*(RAND()-RAND()),0))</f>
        <v>-2.0826322881286063E-2</v>
      </c>
      <c r="P12" s="45">
        <f ca="1">IF(F12=0,0,IF((F12+Input!$G$26)&gt;=0,Input!$G$30*(RAND()-RAND()),0))</f>
        <v>6.8685673331702127E-2</v>
      </c>
      <c r="Q12" s="43" t="str">
        <f>Input!$J$46</f>
        <v>H</v>
      </c>
    </row>
    <row r="13" spans="1:17">
      <c r="A13" s="1" t="s">
        <v>215</v>
      </c>
      <c r="B13" s="1">
        <f>Input!$K$46</f>
        <v>145</v>
      </c>
      <c r="C13" s="1" t="str">
        <f>Input!$I$46</f>
        <v>MAS180</v>
      </c>
      <c r="D13" s="43">
        <f>STAR!AA104</f>
        <v>-2.0396219666665005</v>
      </c>
      <c r="E13" s="44">
        <f>STAR!AB104</f>
        <v>21.565173354938867</v>
      </c>
      <c r="F13" s="45">
        <f>STAR!AC104</f>
        <v>0.91439999999999999</v>
      </c>
      <c r="G13" s="45">
        <f>STAR!AD104</f>
        <v>333.36</v>
      </c>
      <c r="H13" s="45">
        <f>Input!$G$14</f>
        <v>0</v>
      </c>
      <c r="I13" s="45">
        <f>Input!$G$16</f>
        <v>0</v>
      </c>
      <c r="J13" s="45">
        <f>Input!$G$18</f>
        <v>0</v>
      </c>
      <c r="K13" s="45">
        <f>Input!$G$20</f>
        <v>0</v>
      </c>
      <c r="L13" s="45">
        <f>Input!$G$22</f>
        <v>0</v>
      </c>
      <c r="M13" s="45">
        <f>Input!$G$24</f>
        <v>0</v>
      </c>
      <c r="N13" s="45">
        <f ca="1">IF(F13=0,0,IF((F13+Input!$G$26)&gt;=0,Input!$G$26*(RAND()-RAND()),0))</f>
        <v>-3.4039834057747825E-2</v>
      </c>
      <c r="O13" s="45">
        <f ca="1">IF(F13=0,0,IF((F13+Input!$G$26)&gt;=0,Input!$G$28*(RAND()-RAND()),0))</f>
        <v>-0.27406530241627602</v>
      </c>
      <c r="P13" s="45">
        <f ca="1">IF(F13=0,0,IF((F13+Input!$G$26)&gt;=0,Input!$G$30*(RAND()-RAND()),0))</f>
        <v>0.16431283255306273</v>
      </c>
      <c r="Q13" s="43" t="str">
        <f>Input!$J$46</f>
        <v>H</v>
      </c>
    </row>
    <row r="14" spans="1:17">
      <c r="A14" s="1" t="s">
        <v>215</v>
      </c>
      <c r="B14" s="1">
        <f>Input!$K$46</f>
        <v>145</v>
      </c>
      <c r="C14" s="1" t="str">
        <f>Input!$I$46</f>
        <v>MAS180</v>
      </c>
      <c r="D14" s="43">
        <f>'NIMAT-RWY28'!D11</f>
        <v>-1.3439969666663423</v>
      </c>
      <c r="E14" s="44">
        <f>'NIMAT-RWY28'!E11</f>
        <v>14.319130864994273</v>
      </c>
      <c r="F14" s="45">
        <f>'NIMAT-RWY28'!F11</f>
        <v>0.76200000000000001</v>
      </c>
      <c r="G14" s="45">
        <f>'NIMAT-RWY28'!G11</f>
        <v>277.8</v>
      </c>
      <c r="H14" s="45">
        <f>Input!$G$14</f>
        <v>0</v>
      </c>
      <c r="I14" s="45">
        <f>Input!$G$16</f>
        <v>0</v>
      </c>
      <c r="J14" s="45">
        <f>Input!$G$18</f>
        <v>0</v>
      </c>
      <c r="K14" s="45">
        <f>Input!$G$20</f>
        <v>0</v>
      </c>
      <c r="L14" s="45">
        <f>Input!$G$22</f>
        <v>0</v>
      </c>
      <c r="M14" s="45">
        <f>Input!$G$24</f>
        <v>0</v>
      </c>
      <c r="N14" s="45">
        <f ca="1">IF(F14=0,0,IF((F14+Input!$G$26)&gt;=0,Input!$G$26*(RAND()-RAND()),0))</f>
        <v>-3.8466043761602176E-2</v>
      </c>
      <c r="O14" s="45">
        <f ca="1">IF(F14=0,0,IF((F14+Input!$G$26)&gt;=0,Input!$G$28*(RAND()-RAND()),0))</f>
        <v>0.1600220453634717</v>
      </c>
      <c r="P14" s="45">
        <f ca="1">IF(F14=0,0,IF((F14+Input!$G$26)&gt;=0,Input!$G$30*(RAND()-RAND()),0))</f>
        <v>7.8475939975660228E-2</v>
      </c>
      <c r="Q14" s="43" t="str">
        <f>Input!$J$46</f>
        <v>H</v>
      </c>
    </row>
    <row r="15" spans="1:17">
      <c r="A15" s="1" t="s">
        <v>215</v>
      </c>
      <c r="B15" s="1">
        <f>Input!$K$46</f>
        <v>145</v>
      </c>
      <c r="C15" s="1" t="str">
        <f>Input!$I$46</f>
        <v>MAS180</v>
      </c>
      <c r="D15" s="43">
        <f>'NIMAT-RWY28'!D12</f>
        <v>-0.12588029999851641</v>
      </c>
      <c r="E15" s="44">
        <f>'NIMAT-RWY28'!E12</f>
        <v>1.3308024140458954</v>
      </c>
      <c r="F15" s="45">
        <f>'NIMAT-RWY28'!F12</f>
        <v>0</v>
      </c>
      <c r="G15" s="45">
        <f>'NIMAT-RWY28'!G12</f>
        <v>260</v>
      </c>
      <c r="H15" s="45">
        <f>Input!$G$14</f>
        <v>0</v>
      </c>
      <c r="I15" s="45">
        <f>Input!$G$16</f>
        <v>0</v>
      </c>
      <c r="J15" s="45">
        <f>Input!$G$18</f>
        <v>0</v>
      </c>
      <c r="K15" s="45">
        <f>Input!$G$20</f>
        <v>0</v>
      </c>
      <c r="L15" s="45">
        <f>Input!$G$22</f>
        <v>0</v>
      </c>
      <c r="M15" s="45">
        <f>Input!$G$24</f>
        <v>0</v>
      </c>
      <c r="N15" s="45">
        <f ca="1">IF(F15=0,0,IF((F15+Input!$G$26)&gt;=0,Input!$G$26*(RAND()-RAND()),0))</f>
        <v>0</v>
      </c>
      <c r="O15" s="45">
        <f ca="1">IF(F15=0,0,IF((F15+Input!$G$26)&gt;=0,Input!$G$28*(RAND()-RAND()),0))</f>
        <v>0</v>
      </c>
      <c r="P15" s="45">
        <f ca="1">IF(F15=0,0,IF((F15+Input!$G$26)&gt;=0,Input!$G$30*(RAND()-RAND()),0))</f>
        <v>0</v>
      </c>
      <c r="Q15" s="43" t="str">
        <f>Input!$J$46</f>
        <v>H</v>
      </c>
    </row>
    <row r="16" spans="1:17">
      <c r="A16" s="1" t="s">
        <v>215</v>
      </c>
      <c r="B16" s="1">
        <f>Input!$K$46</f>
        <v>145</v>
      </c>
      <c r="C16" s="1" t="str">
        <f>Input!$I$46</f>
        <v>MAS180</v>
      </c>
      <c r="D16" s="43">
        <f>'NIMAT-RWY28'!D13</f>
        <v>0</v>
      </c>
      <c r="E16" s="44">
        <f>'NIMAT-RWY28'!E13</f>
        <v>0</v>
      </c>
      <c r="F16" s="45">
        <f>'NIMAT-RWY28'!F13</f>
        <v>0</v>
      </c>
      <c r="G16" s="45">
        <f>'NIMAT-RWY28'!G13</f>
        <v>0</v>
      </c>
      <c r="H16" s="45">
        <f>Input!$G$14</f>
        <v>0</v>
      </c>
      <c r="I16" s="45">
        <f>Input!$G$16</f>
        <v>0</v>
      </c>
      <c r="J16" s="45">
        <f>Input!$G$18</f>
        <v>0</v>
      </c>
      <c r="K16" s="45">
        <f>Input!$G$20</f>
        <v>0</v>
      </c>
      <c r="L16" s="45">
        <f>Input!$G$22</f>
        <v>0</v>
      </c>
      <c r="M16" s="45">
        <f>Input!$G$24</f>
        <v>0</v>
      </c>
      <c r="N16" s="45">
        <f ca="1">IF(F16=0,0,IF((F16+Input!$G$26)&gt;=0,Input!$G$26*(RAND()-RAND()),0))</f>
        <v>0</v>
      </c>
      <c r="O16" s="45">
        <f ca="1">IF(F16=0,0,IF((F16+Input!$G$26)&gt;=0,Input!$G$28*(RAND()-RAND()),0))</f>
        <v>0</v>
      </c>
      <c r="P16" s="45">
        <f ca="1">IF(F16=0,0,IF((F16+Input!$G$26)&gt;=0,Input!$G$30*(RAND()-RAND()),0))</f>
        <v>0</v>
      </c>
      <c r="Q16" s="43" t="str">
        <f>Input!$J$46</f>
        <v>H</v>
      </c>
    </row>
  </sheetData>
  <pageMargins left="0.7" right="0.7" top="0.78740157499999996" bottom="0.78740157499999996" header="0.3" footer="0.3"/>
  <pageSetup paperSize="9"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R57"/>
  <sheetViews>
    <sheetView workbookViewId="0">
      <selection activeCell="S24" sqref="S24"/>
    </sheetView>
  </sheetViews>
  <sheetFormatPr baseColWidth="10" defaultRowHeight="15.5"/>
  <cols>
    <col min="1" max="1" width="9.36328125" style="1" bestFit="1" customWidth="1"/>
    <col min="2" max="2" width="11.54296875" style="1" bestFit="1" customWidth="1"/>
    <col min="3" max="3" width="7.26953125" style="1" bestFit="1" customWidth="1"/>
    <col min="4" max="4" width="15.6328125" style="1" customWidth="1"/>
    <col min="5" max="5" width="14.81640625" style="1" bestFit="1" customWidth="1"/>
    <col min="6" max="6" width="12.26953125" style="1" bestFit="1" customWidth="1"/>
    <col min="7" max="7" width="14.6328125" style="1" bestFit="1" customWidth="1"/>
    <col min="8" max="10" width="13" style="1" bestFit="1" customWidth="1"/>
    <col min="11" max="11" width="12.26953125" style="1" bestFit="1" customWidth="1"/>
    <col min="12" max="12" width="13.1796875" style="1" bestFit="1" customWidth="1"/>
    <col min="13" max="13" width="13" style="1" bestFit="1" customWidth="1"/>
    <col min="14" max="14" width="13.453125" style="1" bestFit="1" customWidth="1"/>
    <col min="15" max="16" width="12.26953125" style="1" bestFit="1" customWidth="1"/>
    <col min="17" max="17" width="9.36328125" style="1" bestFit="1" customWidth="1"/>
    <col min="18" max="16384" width="10.90625" style="1"/>
  </cols>
  <sheetData>
    <row r="1" spans="1:18">
      <c r="A1" s="1" t="s">
        <v>213</v>
      </c>
      <c r="B1" s="1" t="s">
        <v>216</v>
      </c>
      <c r="C1" s="1" t="s">
        <v>212</v>
      </c>
      <c r="D1" s="1" t="str">
        <f>[1]STAR!AA8</f>
        <v>Entfernung y</v>
      </c>
      <c r="E1" s="1" t="str">
        <f>[1]STAR!AB8</f>
        <v>Entfernung x</v>
      </c>
      <c r="F1" s="1" t="str">
        <f>[1]STAR!AC8</f>
        <v>Höhe [km]</v>
      </c>
      <c r="G1" s="1" t="str">
        <f>[1]STAR!AD8</f>
        <v>speed [km/h]</v>
      </c>
      <c r="H1" s="1" t="s">
        <v>217</v>
      </c>
      <c r="I1" s="1" t="s">
        <v>218</v>
      </c>
      <c r="J1" s="1" t="s">
        <v>219</v>
      </c>
      <c r="K1" s="1" t="s">
        <v>220</v>
      </c>
      <c r="L1" s="1" t="s">
        <v>221</v>
      </c>
      <c r="M1" s="1" t="s">
        <v>222</v>
      </c>
      <c r="N1" s="1" t="s">
        <v>223</v>
      </c>
      <c r="O1" s="1" t="s">
        <v>224</v>
      </c>
      <c r="P1" s="1" t="s">
        <v>225</v>
      </c>
      <c r="Q1" s="1" t="s">
        <v>226</v>
      </c>
    </row>
    <row r="2" spans="1:18">
      <c r="D2" s="43"/>
      <c r="E2" s="44"/>
      <c r="F2" s="45"/>
      <c r="G2" s="45"/>
      <c r="H2" s="45"/>
      <c r="I2" s="45"/>
      <c r="J2" s="45"/>
      <c r="K2" s="45"/>
      <c r="L2" s="45"/>
      <c r="M2" s="45"/>
      <c r="N2" s="45"/>
      <c r="O2" s="45"/>
      <c r="P2" s="45"/>
      <c r="Q2" s="43"/>
    </row>
    <row r="3" spans="1:18">
      <c r="A3" s="1" t="s">
        <v>214</v>
      </c>
      <c r="B3" s="1">
        <v>0</v>
      </c>
      <c r="C3" s="1" t="s">
        <v>277</v>
      </c>
      <c r="D3" s="43">
        <v>16.745344699999265</v>
      </c>
      <c r="E3" s="44">
        <v>42.02068496185256</v>
      </c>
      <c r="F3" s="45">
        <v>2.1336000000000004</v>
      </c>
      <c r="G3" s="45">
        <v>425.96000000000004</v>
      </c>
      <c r="H3" s="45">
        <v>0</v>
      </c>
      <c r="I3" s="45">
        <v>0</v>
      </c>
      <c r="J3" s="45">
        <v>0</v>
      </c>
      <c r="K3" s="45">
        <v>0</v>
      </c>
      <c r="L3" s="45">
        <v>0</v>
      </c>
      <c r="M3" s="45">
        <v>0</v>
      </c>
      <c r="N3" s="45">
        <v>0.10551004061908431</v>
      </c>
      <c r="O3" s="45">
        <v>0.15342418563621271</v>
      </c>
      <c r="P3" s="45">
        <v>4.0947184222370756E-4</v>
      </c>
      <c r="Q3" s="43" t="s">
        <v>263</v>
      </c>
    </row>
    <row r="4" spans="1:18" s="70" customFormat="1">
      <c r="A4" s="30" t="s">
        <v>214</v>
      </c>
      <c r="B4" s="30">
        <v>0</v>
      </c>
      <c r="C4" s="30" t="s">
        <v>277</v>
      </c>
      <c r="D4" s="43">
        <v>7.6929447000016475</v>
      </c>
      <c r="E4" s="44">
        <v>47.545515934602712</v>
      </c>
      <c r="F4" s="81">
        <v>1.524</v>
      </c>
      <c r="G4" s="81">
        <v>370.40000000000003</v>
      </c>
      <c r="H4" s="81">
        <v>0</v>
      </c>
      <c r="I4" s="81">
        <v>0</v>
      </c>
      <c r="J4" s="81">
        <v>0</v>
      </c>
      <c r="K4" s="81">
        <v>0</v>
      </c>
      <c r="L4" s="81">
        <v>0</v>
      </c>
      <c r="M4" s="81">
        <v>0</v>
      </c>
      <c r="N4" s="81">
        <v>3.8359431735444927E-2</v>
      </c>
      <c r="O4" s="81">
        <v>8.0923524958376597E-2</v>
      </c>
      <c r="P4" s="81">
        <v>-0.10398003281653818</v>
      </c>
      <c r="Q4" s="80" t="s">
        <v>263</v>
      </c>
      <c r="R4" s="70" t="s">
        <v>285</v>
      </c>
    </row>
    <row r="5" spans="1:18">
      <c r="A5" s="1" t="s">
        <v>215</v>
      </c>
      <c r="B5" s="1">
        <v>0</v>
      </c>
      <c r="C5" s="1" t="s">
        <v>277</v>
      </c>
      <c r="D5" s="43">
        <v>2.6658946999992605</v>
      </c>
      <c r="E5" s="44">
        <v>27.274288216039622</v>
      </c>
      <c r="F5" s="45">
        <v>0.91439999999999999</v>
      </c>
      <c r="G5" s="45">
        <v>333.36</v>
      </c>
      <c r="H5" s="45">
        <v>0</v>
      </c>
      <c r="I5" s="45">
        <v>0</v>
      </c>
      <c r="J5" s="45">
        <v>0</v>
      </c>
      <c r="K5" s="45">
        <v>0</v>
      </c>
      <c r="L5" s="45">
        <v>0</v>
      </c>
      <c r="M5" s="45">
        <v>0</v>
      </c>
      <c r="N5" s="45">
        <v>3.0370940634611571E-2</v>
      </c>
      <c r="O5" s="45">
        <v>-0.63234027724389619</v>
      </c>
      <c r="P5" s="45">
        <v>0.17076559747745884</v>
      </c>
      <c r="Q5" s="43" t="s">
        <v>263</v>
      </c>
    </row>
    <row r="6" spans="1:18">
      <c r="D6" s="43"/>
      <c r="E6" s="44"/>
      <c r="F6" s="45"/>
      <c r="G6" s="45"/>
      <c r="H6" s="45"/>
      <c r="I6" s="45"/>
      <c r="J6" s="45"/>
      <c r="K6" s="45"/>
      <c r="L6" s="45"/>
      <c r="M6" s="45"/>
      <c r="N6" s="45"/>
      <c r="O6" s="45"/>
      <c r="P6" s="45"/>
      <c r="Q6" s="43"/>
    </row>
    <row r="7" spans="1:18">
      <c r="D7" s="43"/>
      <c r="E7" s="44"/>
      <c r="F7" s="45"/>
      <c r="G7" s="45"/>
      <c r="H7" s="45"/>
      <c r="I7" s="45"/>
      <c r="J7" s="45"/>
      <c r="K7" s="45"/>
      <c r="L7" s="45"/>
      <c r="M7" s="45"/>
      <c r="N7" s="45"/>
      <c r="O7" s="45"/>
      <c r="P7" s="45"/>
      <c r="Q7" s="43"/>
    </row>
    <row r="8" spans="1:18">
      <c r="D8" s="43"/>
      <c r="E8" s="44"/>
      <c r="F8" s="45"/>
      <c r="G8" s="45"/>
      <c r="H8" s="45"/>
      <c r="I8" s="45"/>
      <c r="J8" s="45"/>
      <c r="K8" s="45"/>
      <c r="L8" s="45"/>
      <c r="M8" s="45"/>
      <c r="N8" s="45"/>
      <c r="O8" s="45"/>
      <c r="P8" s="45"/>
      <c r="Q8" s="43"/>
    </row>
    <row r="9" spans="1:18">
      <c r="D9" s="43"/>
      <c r="E9" s="44"/>
      <c r="F9" s="45"/>
      <c r="G9" s="45"/>
      <c r="H9" s="45"/>
      <c r="I9" s="45"/>
      <c r="J9" s="45"/>
      <c r="K9" s="45"/>
      <c r="L9" s="45"/>
      <c r="M9" s="45"/>
      <c r="N9" s="45"/>
      <c r="O9" s="45"/>
      <c r="P9" s="45"/>
      <c r="Q9" s="43"/>
    </row>
    <row r="10" spans="1:18">
      <c r="D10" s="43"/>
      <c r="E10" s="44"/>
      <c r="F10" s="45"/>
      <c r="G10" s="45"/>
      <c r="H10" s="45"/>
      <c r="I10" s="45"/>
      <c r="J10" s="45"/>
      <c r="K10" s="45"/>
      <c r="L10" s="45"/>
      <c r="M10" s="45"/>
      <c r="N10" s="45"/>
      <c r="O10" s="45"/>
      <c r="P10" s="45"/>
      <c r="Q10" s="43"/>
    </row>
    <row r="11" spans="1:18">
      <c r="D11" s="43"/>
      <c r="E11" s="44"/>
      <c r="F11" s="45"/>
      <c r="G11" s="45"/>
      <c r="H11" s="45"/>
      <c r="I11" s="45"/>
      <c r="J11" s="45"/>
      <c r="K11" s="45"/>
      <c r="L11" s="45"/>
      <c r="M11" s="45"/>
      <c r="N11" s="45"/>
      <c r="O11" s="45"/>
      <c r="P11" s="45"/>
      <c r="Q11" s="43"/>
    </row>
    <row r="12" spans="1:18">
      <c r="D12" s="43"/>
      <c r="E12" s="44"/>
      <c r="F12" s="45"/>
      <c r="G12" s="45"/>
      <c r="H12" s="45"/>
      <c r="I12" s="45"/>
      <c r="J12" s="45"/>
      <c r="K12" s="45"/>
      <c r="L12" s="45"/>
      <c r="M12" s="45"/>
      <c r="N12" s="45"/>
      <c r="O12" s="45"/>
      <c r="P12" s="45"/>
      <c r="Q12" s="43"/>
    </row>
    <row r="15" spans="1:18">
      <c r="I15" s="1">
        <f>COS(F39)</f>
        <v>0.97059993072620554</v>
      </c>
    </row>
    <row r="21" spans="4:15">
      <c r="D21" s="1" t="s">
        <v>286</v>
      </c>
      <c r="E21" s="1">
        <v>1.5</v>
      </c>
      <c r="F21" s="1" t="s">
        <v>245</v>
      </c>
      <c r="H21" s="1" t="s">
        <v>287</v>
      </c>
      <c r="L21" s="1" t="s">
        <v>288</v>
      </c>
    </row>
    <row r="23" spans="4:15">
      <c r="D23" s="1" t="s">
        <v>289</v>
      </c>
      <c r="F23" s="1">
        <f>ABS(E21/SIN(E25))</f>
        <v>2.5357957136012055</v>
      </c>
      <c r="G23" s="1" t="s">
        <v>245</v>
      </c>
    </row>
    <row r="25" spans="4:15" ht="16" thickBot="1">
      <c r="D25" s="1" t="s">
        <v>290</v>
      </c>
      <c r="E25" s="1">
        <f>E44</f>
        <v>0.63295549209839841</v>
      </c>
      <c r="F25" s="1" t="s">
        <v>291</v>
      </c>
    </row>
    <row r="26" spans="4:15">
      <c r="L26" s="71"/>
      <c r="M26" s="72" t="s">
        <v>292</v>
      </c>
      <c r="N26" s="72" t="s">
        <v>293</v>
      </c>
      <c r="O26" s="73"/>
    </row>
    <row r="27" spans="4:15">
      <c r="D27" s="1" t="s">
        <v>294</v>
      </c>
      <c r="L27" s="74"/>
      <c r="M27" s="3"/>
      <c r="N27" s="3"/>
      <c r="O27" s="75"/>
    </row>
    <row r="28" spans="4:15">
      <c r="D28" s="1" t="s">
        <v>295</v>
      </c>
      <c r="E28" s="1">
        <f>((ABS(D3-D4))^2+ABS(E3-E4)^2)^(1/2)</f>
        <v>10.605173409115773</v>
      </c>
      <c r="F28" s="1" t="s">
        <v>245</v>
      </c>
      <c r="H28" s="1" t="s">
        <v>296</v>
      </c>
      <c r="J28" s="1">
        <f>(((ABS(D3-D4))^2+ABS(E3-E4)^2)^(1/2))-(((F23)^2-(E21)^2)^(1/2))</f>
        <v>8.5606050191815442</v>
      </c>
      <c r="K28" s="1" t="s">
        <v>245</v>
      </c>
      <c r="L28" s="74" t="s">
        <v>297</v>
      </c>
      <c r="M28" s="82">
        <f>D3-COS(E37)*J28</f>
        <v>9.4381543424132275</v>
      </c>
      <c r="N28" s="82">
        <f>E3+SIN(E37)*J28</f>
        <v>46.480385329863608</v>
      </c>
      <c r="O28" s="75"/>
    </row>
    <row r="29" spans="4:15">
      <c r="L29" s="74" t="s">
        <v>298</v>
      </c>
      <c r="M29" s="83">
        <f>I52</f>
        <v>8.0866177169865487</v>
      </c>
      <c r="N29" s="83">
        <f>I54</f>
        <v>46.587447922396564</v>
      </c>
      <c r="O29" s="75"/>
    </row>
    <row r="30" spans="4:15">
      <c r="D30" s="1" t="s">
        <v>299</v>
      </c>
      <c r="E30" s="1">
        <f>((ABS(D4-D5))^2+ABS(E4-E5)^2)^(1/2)</f>
        <v>20.885255682427363</v>
      </c>
      <c r="F30" s="1" t="s">
        <v>245</v>
      </c>
      <c r="H30" s="1" t="s">
        <v>300</v>
      </c>
      <c r="J30" s="1">
        <f>(((ABS(D4-D5))^2+ABS(E4-E5)^2)^(1/2))-(((F23)^2-(E21)^2)^(1/2))</f>
        <v>18.840687292493133</v>
      </c>
      <c r="K30" s="1" t="s">
        <v>245</v>
      </c>
      <c r="L30" s="74" t="s">
        <v>301</v>
      </c>
      <c r="M30" s="82">
        <f>D5+SIN(F39)*J30</f>
        <v>7.2008201274846027</v>
      </c>
      <c r="N30" s="82">
        <f>E5+(SIN(PI()/2-F39)*J30)</f>
        <v>45.561057996967556</v>
      </c>
      <c r="O30" s="75"/>
    </row>
    <row r="31" spans="4:15">
      <c r="L31" s="74"/>
      <c r="M31" s="3"/>
      <c r="N31" s="3"/>
      <c r="O31" s="75"/>
    </row>
    <row r="32" spans="4:15" ht="16" thickBot="1">
      <c r="L32" s="77"/>
      <c r="M32" s="78"/>
      <c r="N32" s="78"/>
      <c r="O32" s="79"/>
    </row>
    <row r="35" spans="4:9">
      <c r="D35" s="1" t="s">
        <v>302</v>
      </c>
      <c r="E35" s="1" t="s">
        <v>314</v>
      </c>
      <c r="F35" s="1" t="s">
        <v>315</v>
      </c>
    </row>
    <row r="37" spans="4:9">
      <c r="D37" s="1" t="s">
        <v>305</v>
      </c>
      <c r="E37" s="1">
        <f>ATAN((ABS(E4-E3))/(ABS(D4-D3)))</f>
        <v>0.54797080155074107</v>
      </c>
      <c r="H37" s="1">
        <f>(180/PI())*E37</f>
        <v>31.396414225258248</v>
      </c>
      <c r="I37" s="1" t="s">
        <v>308</v>
      </c>
    </row>
    <row r="39" spans="4:9">
      <c r="D39" s="1" t="s">
        <v>306</v>
      </c>
      <c r="F39" s="1">
        <f>ATAN((ABS(D5-D4))/(ABS(E5-E4)))</f>
        <v>0.24308545895264136</v>
      </c>
      <c r="H39" s="1">
        <f>(180/PI())*F39</f>
        <v>13.927770858986962</v>
      </c>
      <c r="I39" s="1" t="s">
        <v>308</v>
      </c>
    </row>
    <row r="42" spans="4:9">
      <c r="D42" s="1" t="s">
        <v>307</v>
      </c>
      <c r="E42" s="1">
        <f>F39+(PI()/2-E37)</f>
        <v>1.2659109841967968</v>
      </c>
      <c r="F42" s="1" t="s">
        <v>291</v>
      </c>
      <c r="G42" s="1">
        <f>(180/PI())*E42</f>
        <v>72.531356633728706</v>
      </c>
      <c r="H42" s="1" t="s">
        <v>308</v>
      </c>
    </row>
    <row r="44" spans="4:9">
      <c r="D44" s="1" t="s">
        <v>309</v>
      </c>
      <c r="E44" s="1">
        <f>E42/2</f>
        <v>0.63295549209839841</v>
      </c>
      <c r="F44" s="1" t="s">
        <v>291</v>
      </c>
    </row>
    <row r="47" spans="4:9">
      <c r="D47" s="1" t="s">
        <v>310</v>
      </c>
    </row>
    <row r="48" spans="4:9" ht="16" thickBot="1"/>
    <row r="49" spans="4:10">
      <c r="G49" s="71"/>
      <c r="H49" s="72"/>
      <c r="I49" s="72"/>
      <c r="J49" s="73"/>
    </row>
    <row r="50" spans="4:10">
      <c r="D50" s="1" t="s">
        <v>311</v>
      </c>
      <c r="E50" s="1">
        <f>F23-E21</f>
        <v>1.0357957136012055</v>
      </c>
      <c r="F50" s="1" t="s">
        <v>245</v>
      </c>
      <c r="G50" s="74"/>
      <c r="H50" s="3" t="s">
        <v>313</v>
      </c>
      <c r="I50" s="3"/>
      <c r="J50" s="75"/>
    </row>
    <row r="51" spans="4:10">
      <c r="G51" s="74"/>
      <c r="H51" s="3"/>
      <c r="I51" s="3"/>
      <c r="J51" s="75"/>
    </row>
    <row r="52" spans="4:10">
      <c r="D52" s="1" t="s">
        <v>292</v>
      </c>
      <c r="E52" s="1">
        <f>SIN(PI()/2-(E44+E37))*E50</f>
        <v>0.39367301698490043</v>
      </c>
      <c r="F52" s="1" t="s">
        <v>245</v>
      </c>
      <c r="G52" s="74"/>
      <c r="H52" s="3" t="s">
        <v>292</v>
      </c>
      <c r="I52" s="76">
        <f>D4+E52</f>
        <v>8.0866177169865487</v>
      </c>
      <c r="J52" s="75"/>
    </row>
    <row r="53" spans="4:10">
      <c r="G53" s="74"/>
      <c r="H53" s="3"/>
      <c r="I53" s="3"/>
      <c r="J53" s="75"/>
    </row>
    <row r="54" spans="4:10">
      <c r="D54" s="1" t="s">
        <v>293</v>
      </c>
      <c r="E54" s="1">
        <f>COS(PI()/2-(E37+E44))*E50</f>
        <v>0.95806801220614646</v>
      </c>
      <c r="F54" s="1" t="s">
        <v>245</v>
      </c>
      <c r="G54" s="74"/>
      <c r="H54" s="3" t="s">
        <v>293</v>
      </c>
      <c r="I54" s="83">
        <f>E4-E54</f>
        <v>46.587447922396564</v>
      </c>
      <c r="J54" s="75"/>
    </row>
    <row r="55" spans="4:10">
      <c r="G55" s="74"/>
      <c r="H55" s="3"/>
      <c r="I55" s="3"/>
      <c r="J55" s="75"/>
    </row>
    <row r="56" spans="4:10">
      <c r="G56" s="74"/>
      <c r="H56" s="3"/>
      <c r="I56" s="3"/>
      <c r="J56" s="75"/>
    </row>
    <row r="57" spans="4:10" ht="16" thickBot="1">
      <c r="G57" s="77"/>
      <c r="H57" s="78"/>
      <c r="I57" s="78"/>
      <c r="J57" s="79"/>
    </row>
  </sheetData>
  <pageMargins left="0.7" right="0.7" top="0.78740157499999996" bottom="0.78740157499999996" header="0.3" footer="0.3"/>
  <pageSetup paperSize="9" orientation="portrait"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Q15"/>
  <sheetViews>
    <sheetView workbookViewId="0">
      <selection activeCell="G8" sqref="G8"/>
    </sheetView>
  </sheetViews>
  <sheetFormatPr baseColWidth="10" defaultRowHeight="15.5"/>
  <cols>
    <col min="1" max="1" width="9.36328125" style="1" bestFit="1" customWidth="1"/>
    <col min="2" max="2" width="11.54296875" style="1" bestFit="1" customWidth="1"/>
    <col min="3" max="3" width="8.26953125" style="1" customWidth="1"/>
    <col min="4" max="5" width="14.81640625" style="1" bestFit="1" customWidth="1"/>
    <col min="6" max="6" width="12.26953125" style="1" bestFit="1" customWidth="1"/>
    <col min="7" max="7" width="14.6328125" style="1" bestFit="1" customWidth="1"/>
    <col min="8" max="8" width="13" style="1" bestFit="1" customWidth="1"/>
    <col min="9" max="9" width="12.26953125" style="1" bestFit="1" customWidth="1"/>
    <col min="10" max="10" width="13" style="1" bestFit="1" customWidth="1"/>
    <col min="11" max="11" width="12.26953125" style="1" bestFit="1" customWidth="1"/>
    <col min="12" max="12" width="13.1796875" style="1" bestFit="1" customWidth="1"/>
    <col min="13" max="16" width="12.26953125" style="1" bestFit="1" customWidth="1"/>
    <col min="17" max="17" width="9.36328125" style="1" bestFit="1" customWidth="1"/>
    <col min="18" max="16384" width="10.90625" style="1"/>
  </cols>
  <sheetData>
    <row r="1" spans="1:17">
      <c r="A1" s="1" t="s">
        <v>213</v>
      </c>
      <c r="B1" s="1" t="s">
        <v>216</v>
      </c>
      <c r="C1" s="1" t="s">
        <v>212</v>
      </c>
      <c r="D1" s="1" t="str">
        <f>STAR!AA8</f>
        <v>Entfernung y</v>
      </c>
      <c r="E1" s="1" t="str">
        <f>STAR!AB8</f>
        <v>Entfernung x</v>
      </c>
      <c r="F1" s="1" t="str">
        <f>STAR!AC8</f>
        <v>Höhe [km]</v>
      </c>
      <c r="G1" s="1" t="str">
        <f>STAR!AD8</f>
        <v>speed [km/h]</v>
      </c>
      <c r="H1" s="1" t="s">
        <v>217</v>
      </c>
      <c r="I1" s="1" t="s">
        <v>218</v>
      </c>
      <c r="J1" s="1" t="s">
        <v>219</v>
      </c>
      <c r="K1" s="1" t="s">
        <v>220</v>
      </c>
      <c r="L1" s="1" t="s">
        <v>221</v>
      </c>
      <c r="M1" s="1" t="s">
        <v>222</v>
      </c>
      <c r="N1" s="1" t="s">
        <v>223</v>
      </c>
      <c r="O1" s="1" t="s">
        <v>224</v>
      </c>
      <c r="P1" s="1" t="s">
        <v>225</v>
      </c>
      <c r="Q1" s="1" t="s">
        <v>226</v>
      </c>
    </row>
    <row r="2" spans="1:17">
      <c r="A2" s="1" t="s">
        <v>214</v>
      </c>
      <c r="B2" s="1">
        <v>0</v>
      </c>
      <c r="C2" s="1" t="str">
        <f>Input!$I$46</f>
        <v>MAS180</v>
      </c>
      <c r="D2" s="43">
        <f>STAR!AA93</f>
        <v>39.945211366666868</v>
      </c>
      <c r="E2" s="44">
        <f>STAR!AB93</f>
        <v>-67.932297022517346</v>
      </c>
      <c r="F2" s="45">
        <f>STAR!AC93</f>
        <v>6.0960000000000001</v>
      </c>
      <c r="G2" s="45">
        <v>900</v>
      </c>
      <c r="H2" s="45">
        <f>Input!$G$14</f>
        <v>0</v>
      </c>
      <c r="I2" s="45">
        <f>Input!$G$16</f>
        <v>0</v>
      </c>
      <c r="J2" s="45">
        <f>Input!$G$18</f>
        <v>0</v>
      </c>
      <c r="K2" s="45">
        <f>Input!$G$20</f>
        <v>0</v>
      </c>
      <c r="L2" s="45">
        <f>Input!$G$22</f>
        <v>0</v>
      </c>
      <c r="M2" s="45">
        <f>Input!$G$24</f>
        <v>0</v>
      </c>
      <c r="N2" s="45">
        <f ca="1">IF(F2=0,0,IF((F2+Input!$G$26)&gt;=0,Input!$G$26*(RAND()-RAND()),0))</f>
        <v>2.6078708712368968E-2</v>
      </c>
      <c r="O2" s="45">
        <f ca="1">IF(F2=0,0,IF((F2+Input!$G$26)&gt;=0,Input!$G$28*(RAND()-RAND()),0))</f>
        <v>-3.1248202494995578E-2</v>
      </c>
      <c r="P2" s="45">
        <f ca="1">IF(F2=0,0,IF((F2+Input!$G$26)&gt;=0,Input!$G$30*(RAND()-RAND()),0))</f>
        <v>9.5880522583539072E-4</v>
      </c>
      <c r="Q2" s="43" t="str">
        <f>Input!$J$46</f>
        <v>H</v>
      </c>
    </row>
    <row r="3" spans="1:17">
      <c r="A3" s="1" t="s">
        <v>214</v>
      </c>
      <c r="B3" s="1">
        <v>0</v>
      </c>
      <c r="C3" s="1" t="str">
        <f>Input!$I$46</f>
        <v>MAS180</v>
      </c>
      <c r="D3" s="43">
        <f>STAR!AA94</f>
        <v>32.058369700001471</v>
      </c>
      <c r="E3" s="44">
        <f>STAR!AB94</f>
        <v>-22.204092967205817</v>
      </c>
      <c r="F3" s="45">
        <f>STAR!AC94</f>
        <v>6.0960000000000001</v>
      </c>
      <c r="G3" s="45">
        <v>700</v>
      </c>
      <c r="H3" s="45">
        <f>Input!$G$14</f>
        <v>0</v>
      </c>
      <c r="I3" s="45">
        <f>Input!$G$16</f>
        <v>0</v>
      </c>
      <c r="J3" s="45">
        <f>Input!$G$18</f>
        <v>0</v>
      </c>
      <c r="K3" s="45">
        <f>Input!$G$20</f>
        <v>0</v>
      </c>
      <c r="L3" s="45">
        <f>Input!$G$22</f>
        <v>0</v>
      </c>
      <c r="M3" s="45">
        <f>Input!$G$24</f>
        <v>0</v>
      </c>
      <c r="N3" s="59">
        <v>-0.4</v>
      </c>
      <c r="O3" s="45">
        <f ca="1">IF(F3=0,0,IF((F3+Input!$G$26)&gt;=0,Input!$G$28*(RAND()-RAND()),0))</f>
        <v>-0.19499225493684991</v>
      </c>
      <c r="P3" s="45">
        <f ca="1">IF(F3=0,0,IF((F3+Input!$G$26)&gt;=0,Input!$G$30*(RAND()-RAND()),0))</f>
        <v>0.23244473946990057</v>
      </c>
      <c r="Q3" s="43" t="str">
        <f>Input!$J$46</f>
        <v>H</v>
      </c>
    </row>
    <row r="4" spans="1:17">
      <c r="A4" s="1" t="s">
        <v>214</v>
      </c>
      <c r="B4" s="1">
        <v>0</v>
      </c>
      <c r="C4" s="1" t="str">
        <f>Input!$I$46</f>
        <v>MAS180</v>
      </c>
      <c r="D4" s="43">
        <f>STAR!AA95</f>
        <v>27.099336366666691</v>
      </c>
      <c r="E4" s="44">
        <f>STAR!AB95</f>
        <v>5.2431493637284854</v>
      </c>
      <c r="F4" s="45">
        <f>STAR!AC95</f>
        <v>4.5720000000000001</v>
      </c>
      <c r="G4" s="45">
        <v>600</v>
      </c>
      <c r="H4" s="45">
        <f>Input!$G$14</f>
        <v>0</v>
      </c>
      <c r="I4" s="45">
        <f>Input!$G$16</f>
        <v>0</v>
      </c>
      <c r="J4" s="45">
        <f>Input!$G$18</f>
        <v>0</v>
      </c>
      <c r="K4" s="45">
        <f>Input!$G$20</f>
        <v>0</v>
      </c>
      <c r="L4" s="45">
        <f>Input!$G$22</f>
        <v>0</v>
      </c>
      <c r="M4" s="45">
        <f>Input!$G$24</f>
        <v>0</v>
      </c>
      <c r="N4" s="45">
        <f ca="1">IF(F4=0,0,IF((F4+Input!$G$26)&gt;=0,Input!$G$26*(RAND()-RAND()),0))</f>
        <v>8.5508123171113837E-3</v>
      </c>
      <c r="O4" s="45">
        <f ca="1">IF(F4=0,0,IF((F4+Input!$G$26)&gt;=0,Input!$G$28*(RAND()-RAND()),0))</f>
        <v>0.13839104052057138</v>
      </c>
      <c r="P4" s="45">
        <f ca="1">IF(F4=0,0,IF((F4+Input!$G$26)&gt;=0,Input!$G$30*(RAND()-RAND()),0))</f>
        <v>-8.9475881221242975E-2</v>
      </c>
      <c r="Q4" s="43" t="str">
        <f>Input!$J$46</f>
        <v>H</v>
      </c>
    </row>
    <row r="5" spans="1:17">
      <c r="A5" s="1" t="s">
        <v>214</v>
      </c>
      <c r="B5" s="1">
        <v>0</v>
      </c>
      <c r="C5" s="1" t="str">
        <f>Input!$I$46</f>
        <v>MAS180</v>
      </c>
      <c r="D5" s="43">
        <f>STAR!AA96</f>
        <v>24.239544700000518</v>
      </c>
      <c r="E5" s="44">
        <f>STAR!AB96</f>
        <v>20.660339463137603</v>
      </c>
      <c r="F5" s="45">
        <v>3.9</v>
      </c>
      <c r="G5" s="45">
        <v>500</v>
      </c>
      <c r="H5" s="45">
        <f>Input!$G$14</f>
        <v>0</v>
      </c>
      <c r="I5" s="45">
        <f>Input!$G$16</f>
        <v>0</v>
      </c>
      <c r="J5" s="45">
        <f>Input!$G$18</f>
        <v>0</v>
      </c>
      <c r="K5" s="45">
        <f>Input!$G$20</f>
        <v>0</v>
      </c>
      <c r="L5" s="45">
        <f>Input!$G$22</f>
        <v>0</v>
      </c>
      <c r="M5" s="45">
        <f>Input!$G$24</f>
        <v>0</v>
      </c>
      <c r="N5" s="45">
        <f ca="1">IF(F5=0,0,IF((F5+Input!$G$26)&gt;=0,Input!$G$26*(RAND()-RAND()),0))</f>
        <v>8.1752044134332569E-2</v>
      </c>
      <c r="O5" s="45">
        <f ca="1">IF(F5=0,0,IF((F5+Input!$G$26)&gt;=0,Input!$G$28*(RAND()-RAND()),0))</f>
        <v>0.40706815933848228</v>
      </c>
      <c r="P5" s="45">
        <f ca="1">IF(F5=0,0,IF((F5+Input!$G$26)&gt;=0,Input!$G$30*(RAND()-RAND()),0))</f>
        <v>0.12392280098031586</v>
      </c>
      <c r="Q5" s="43" t="str">
        <f>Input!$J$46</f>
        <v>H</v>
      </c>
    </row>
    <row r="6" spans="1:17">
      <c r="A6" s="1" t="s">
        <v>214</v>
      </c>
      <c r="B6" s="1">
        <v>0</v>
      </c>
      <c r="C6" s="1" t="str">
        <f>Input!$I$46</f>
        <v>MAS180</v>
      </c>
      <c r="D6" s="43">
        <f>STAR!AA97</f>
        <v>23.055436366665308</v>
      </c>
      <c r="E6" s="44">
        <f>STAR!AB97</f>
        <v>33.484655253453923</v>
      </c>
      <c r="F6" s="45">
        <v>3.5</v>
      </c>
      <c r="G6" s="45">
        <v>500</v>
      </c>
      <c r="H6" s="45">
        <f>Input!$G$14</f>
        <v>0</v>
      </c>
      <c r="I6" s="45">
        <f>Input!$G$16</f>
        <v>0</v>
      </c>
      <c r="J6" s="45">
        <f>Input!$G$18</f>
        <v>0</v>
      </c>
      <c r="K6" s="45">
        <f>Input!$G$20</f>
        <v>0</v>
      </c>
      <c r="L6" s="45">
        <f>Input!$G$22</f>
        <v>0</v>
      </c>
      <c r="M6" s="45">
        <f>Input!$G$24</f>
        <v>0</v>
      </c>
      <c r="N6" s="45">
        <f ca="1">IF(F6=0,0,IF((F6+Input!$G$26)&gt;=0,Input!$G$26*(RAND()-RAND()),0))</f>
        <v>-4.4713546370787186E-2</v>
      </c>
      <c r="O6" s="45">
        <f ca="1">IF(F6=0,0,IF((F6+Input!$G$26)&gt;=0,Input!$G$28*(RAND()-RAND()),0))</f>
        <v>2.158389294760624E-2</v>
      </c>
      <c r="P6" s="45">
        <f ca="1">IF(F6=0,0,IF((F6+Input!$G$26)&gt;=0,Input!$G$30*(RAND()-RAND()),0))</f>
        <v>0.13557731775531009</v>
      </c>
      <c r="Q6" s="43" t="str">
        <f>Input!$J$46</f>
        <v>H</v>
      </c>
    </row>
    <row r="7" spans="1:17">
      <c r="A7" s="1" t="s">
        <v>214</v>
      </c>
      <c r="B7" s="1">
        <v>0</v>
      </c>
      <c r="C7" s="1" t="str">
        <f>Input!$I$46</f>
        <v>MAS180</v>
      </c>
      <c r="D7" s="43">
        <f>STAR!AA98</f>
        <v>16.745344699999265</v>
      </c>
      <c r="E7" s="44">
        <f>STAR!AB98</f>
        <v>42.02068496185256</v>
      </c>
      <c r="F7" s="45">
        <v>3</v>
      </c>
      <c r="G7" s="45">
        <v>500</v>
      </c>
      <c r="H7" s="45">
        <f>Input!$G$14</f>
        <v>0</v>
      </c>
      <c r="I7" s="45">
        <f>Input!$G$16</f>
        <v>0</v>
      </c>
      <c r="J7" s="45">
        <f>Input!$G$18</f>
        <v>0</v>
      </c>
      <c r="K7" s="45">
        <f>Input!$G$20</f>
        <v>0</v>
      </c>
      <c r="L7" s="45">
        <f>Input!$G$22</f>
        <v>0</v>
      </c>
      <c r="M7" s="45">
        <f>Input!$G$24</f>
        <v>0</v>
      </c>
      <c r="N7" s="45">
        <f ca="1">IF(F7=0,0,IF((F7+Input!$G$26)&gt;=0,Input!$G$26*(RAND()-RAND()),0))</f>
        <v>9.9005261237783179E-2</v>
      </c>
      <c r="O7" s="45">
        <f ca="1">IF(F7=0,0,IF((F7+Input!$G$26)&gt;=0,Input!$G$28*(RAND()-RAND()),0))</f>
        <v>-0.57983678408956507</v>
      </c>
      <c r="P7" s="45">
        <f ca="1">IF(F7=0,0,IF((F7+Input!$G$26)&gt;=0,Input!$G$30*(RAND()-RAND()),0))</f>
        <v>-3.4441025459784988E-2</v>
      </c>
      <c r="Q7" s="43" t="str">
        <f>Input!$J$46</f>
        <v>H</v>
      </c>
    </row>
    <row r="8" spans="1:17">
      <c r="A8" s="1" t="s">
        <v>214</v>
      </c>
      <c r="B8" s="1">
        <v>0</v>
      </c>
      <c r="C8" s="1" t="str">
        <f>Input!$I$46</f>
        <v>MAS180</v>
      </c>
      <c r="D8" s="43">
        <v>9.4381543424132275</v>
      </c>
      <c r="E8" s="44">
        <v>46.480385329863608</v>
      </c>
      <c r="F8" s="45">
        <v>2.4</v>
      </c>
      <c r="G8" s="45">
        <f>STAR!AD99</f>
        <v>425.96000000000004</v>
      </c>
      <c r="H8" s="45">
        <f>Input!$G$14</f>
        <v>0</v>
      </c>
      <c r="I8" s="45">
        <f>Input!$G$16</f>
        <v>0</v>
      </c>
      <c r="J8" s="45">
        <f>Input!$G$18</f>
        <v>0</v>
      </c>
      <c r="K8" s="45">
        <f>Input!$G$20</f>
        <v>0</v>
      </c>
      <c r="L8" s="45">
        <f>Input!$G$22</f>
        <v>0</v>
      </c>
      <c r="M8" s="45">
        <f>Input!$G$24</f>
        <v>0</v>
      </c>
      <c r="N8" s="45">
        <f ca="1">IF(F8=0,0,IF((F8+Input!$G$26)&gt;=0,Input!$G$26*(RAND()-RAND()),0))</f>
        <v>3.9632473526491845E-2</v>
      </c>
      <c r="O8" s="45">
        <f ca="1">IF(F8=0,0,IF((F8+Input!$G$26)&gt;=0,Input!$G$28*(RAND()-RAND()),0))</f>
        <v>-0.12999410464019384</v>
      </c>
      <c r="P8" s="45">
        <f ca="1">IF(F8=0,0,IF((F8+Input!$G$26)&gt;=0,Input!$G$30*(RAND()-RAND()),0))</f>
        <v>-8.0299659131881414E-3</v>
      </c>
      <c r="Q8" s="43" t="str">
        <f>Input!$J$46</f>
        <v>H</v>
      </c>
    </row>
    <row r="9" spans="1:17">
      <c r="A9" s="70" t="s">
        <v>214</v>
      </c>
      <c r="B9" s="1">
        <v>0</v>
      </c>
      <c r="C9" s="1" t="str">
        <f>Input!$I$46</f>
        <v>MAS180</v>
      </c>
      <c r="D9" s="43">
        <v>8.0866177169865487</v>
      </c>
      <c r="E9" s="44">
        <v>46.587447922396564</v>
      </c>
      <c r="F9" s="45">
        <v>2.2999999999999998</v>
      </c>
      <c r="G9" s="45">
        <f>STAR!AD100</f>
        <v>425.96000000000004</v>
      </c>
      <c r="H9" s="45">
        <f>Input!$G$14</f>
        <v>0</v>
      </c>
      <c r="I9" s="45">
        <f>Input!$G$16</f>
        <v>0</v>
      </c>
      <c r="J9" s="45">
        <f>Input!$G$18</f>
        <v>0</v>
      </c>
      <c r="K9" s="45">
        <f>Input!$G$20</f>
        <v>0</v>
      </c>
      <c r="L9" s="45">
        <f>Input!$G$22</f>
        <v>0</v>
      </c>
      <c r="M9" s="45">
        <f>Input!$G$24</f>
        <v>0</v>
      </c>
      <c r="N9" s="45">
        <f ca="1">IF(F9=0,0,IF((F9+Input!$G$26)&gt;=0,Input!$G$26*(RAND()-RAND()),0))</f>
        <v>-9.5273186526896314E-3</v>
      </c>
      <c r="O9" s="45">
        <f ca="1">IF(F9=0,0,IF((F9+Input!$G$26)&gt;=0,Input!$G$28*(RAND()-RAND()),0))</f>
        <v>0.31522942470212018</v>
      </c>
      <c r="P9" s="45">
        <f ca="1">IF(F9=0,0,IF((F9+Input!$G$26)&gt;=0,Input!$G$30*(RAND()-RAND()),0))</f>
        <v>0.21245529131475874</v>
      </c>
      <c r="Q9" s="43" t="str">
        <f>Input!$J$46</f>
        <v>H</v>
      </c>
    </row>
    <row r="10" spans="1:17">
      <c r="A10" s="1" t="s">
        <v>214</v>
      </c>
      <c r="B10" s="1">
        <v>0</v>
      </c>
      <c r="C10" s="1" t="str">
        <f>Input!$I$46</f>
        <v>MAS180</v>
      </c>
      <c r="D10" s="43">
        <v>7.2008201274846027</v>
      </c>
      <c r="E10" s="44">
        <v>45.561057996967556</v>
      </c>
      <c r="F10" s="45">
        <v>2.2000000000000002</v>
      </c>
      <c r="G10" s="45">
        <f>STAR!AD101</f>
        <v>425.96000000000004</v>
      </c>
      <c r="H10" s="45">
        <f>Input!$G$14</f>
        <v>0</v>
      </c>
      <c r="I10" s="45">
        <f>Input!$G$16</f>
        <v>0</v>
      </c>
      <c r="J10" s="45">
        <f>Input!$G$18</f>
        <v>0</v>
      </c>
      <c r="K10" s="45">
        <f>Input!$G$20</f>
        <v>0</v>
      </c>
      <c r="L10" s="45">
        <f>Input!$G$22</f>
        <v>0</v>
      </c>
      <c r="M10" s="45">
        <f>Input!$G$24</f>
        <v>0</v>
      </c>
      <c r="N10" s="45">
        <f ca="1">IF(F10=0,0,IF((F10+Input!$G$26)&gt;=0,Input!$G$26*(RAND()-RAND()),0))</f>
        <v>-0.12223344897394964</v>
      </c>
      <c r="O10" s="45">
        <f ca="1">IF(F10=0,0,IF((F10+Input!$G$26)&gt;=0,Input!$G$28*(RAND()-RAND()),0))</f>
        <v>-0.27300644187483963</v>
      </c>
      <c r="P10" s="45">
        <f ca="1">IF(F10=0,0,IF((F10+Input!$G$26)&gt;=0,Input!$G$30*(RAND()-RAND()),0))</f>
        <v>7.6542686521026831E-2</v>
      </c>
      <c r="Q10" s="43" t="str">
        <f>Input!$J$46</f>
        <v>H</v>
      </c>
    </row>
    <row r="11" spans="1:17">
      <c r="A11" s="30" t="s">
        <v>214</v>
      </c>
      <c r="B11" s="1">
        <v>0</v>
      </c>
      <c r="C11" s="1" t="str">
        <f>Input!$I$46</f>
        <v>MAS180</v>
      </c>
      <c r="D11" s="43">
        <f>STAR!AA103</f>
        <v>2.6658946999992605</v>
      </c>
      <c r="E11" s="44">
        <f>STAR!AB103</f>
        <v>27.274288216039622</v>
      </c>
      <c r="F11" s="45">
        <f>STAR!AC103</f>
        <v>1.524</v>
      </c>
      <c r="G11" s="45">
        <f>STAR!AD103</f>
        <v>370.40000000000003</v>
      </c>
      <c r="H11" s="45">
        <f>Input!$G$14</f>
        <v>0</v>
      </c>
      <c r="I11" s="45">
        <f>Input!$G$16</f>
        <v>0</v>
      </c>
      <c r="J11" s="45">
        <f>Input!$G$18</f>
        <v>0</v>
      </c>
      <c r="K11" s="45">
        <f>Input!$G$20</f>
        <v>0</v>
      </c>
      <c r="L11" s="45">
        <f>Input!$G$22</f>
        <v>0</v>
      </c>
      <c r="M11" s="45">
        <f>Input!$G$24</f>
        <v>0</v>
      </c>
      <c r="N11" s="45">
        <f ca="1">IF(F11=0,0,IF((F11+Input!$G$26)&gt;=0,Input!$G$26*(RAND()-RAND()),0))</f>
        <v>0.10121642505265653</v>
      </c>
      <c r="O11" s="45">
        <f ca="1">IF(F11=0,0,IF((F11+Input!$G$26)&gt;=0,Input!$G$28*(RAND()-RAND()),0))</f>
        <v>0.19701762765802883</v>
      </c>
      <c r="P11" s="45">
        <f ca="1">IF(F11=0,0,IF((F11+Input!$G$26)&gt;=0,Input!$G$30*(RAND()-RAND()),0))</f>
        <v>1.2165260886307183E-2</v>
      </c>
      <c r="Q11" s="43" t="str">
        <f>Input!$J$46</f>
        <v>H</v>
      </c>
    </row>
    <row r="12" spans="1:17">
      <c r="A12" s="1" t="s">
        <v>215</v>
      </c>
      <c r="B12" s="1">
        <v>0</v>
      </c>
      <c r="C12" s="1" t="str">
        <f>Input!$I$46</f>
        <v>MAS180</v>
      </c>
      <c r="D12" s="43">
        <f>STAR!AA104</f>
        <v>-2.0396219666665005</v>
      </c>
      <c r="E12" s="44">
        <f>STAR!AB104</f>
        <v>21.565173354938867</v>
      </c>
      <c r="F12" s="45">
        <f>STAR!AC104</f>
        <v>0.91439999999999999</v>
      </c>
      <c r="G12" s="45">
        <f>STAR!AD104</f>
        <v>333.36</v>
      </c>
      <c r="H12" s="45">
        <f>Input!$G$14</f>
        <v>0</v>
      </c>
      <c r="I12" s="45">
        <f>Input!$G$16</f>
        <v>0</v>
      </c>
      <c r="J12" s="45">
        <f>Input!$G$18</f>
        <v>0</v>
      </c>
      <c r="K12" s="45">
        <f>Input!$G$20</f>
        <v>0</v>
      </c>
      <c r="L12" s="45">
        <f>Input!$G$22</f>
        <v>0</v>
      </c>
      <c r="M12" s="45">
        <f>Input!$G$24</f>
        <v>0</v>
      </c>
      <c r="N12" s="45">
        <f ca="1">IF(F12=0,0,IF((F12+Input!$G$26)&gt;=0,Input!$G$26*(RAND()-RAND()),0))</f>
        <v>0.10155141531846303</v>
      </c>
      <c r="O12" s="45">
        <f ca="1">IF(F12=0,0,IF((F12+Input!$G$26)&gt;=0,Input!$G$28*(RAND()-RAND()),0))</f>
        <v>0.32260263603578676</v>
      </c>
      <c r="P12" s="45">
        <f ca="1">IF(F12=0,0,IF((F12+Input!$G$26)&gt;=0,Input!$G$30*(RAND()-RAND()),0))</f>
        <v>0.10424480700850679</v>
      </c>
      <c r="Q12" s="43" t="str">
        <f>Input!$J$46</f>
        <v>H</v>
      </c>
    </row>
    <row r="13" spans="1:17">
      <c r="A13" s="1" t="s">
        <v>215</v>
      </c>
      <c r="B13" s="1">
        <v>0</v>
      </c>
      <c r="C13" s="1" t="str">
        <f>Input!$I$46</f>
        <v>MAS180</v>
      </c>
      <c r="D13" s="43">
        <f>'NIMAT-RWY28'!D11</f>
        <v>-1.3439969666663423</v>
      </c>
      <c r="E13" s="44">
        <f>'NIMAT-RWY28'!E11</f>
        <v>14.319130864994273</v>
      </c>
      <c r="F13" s="45">
        <f>'NIMAT-RWY28'!F11</f>
        <v>0.76200000000000001</v>
      </c>
      <c r="G13" s="45">
        <f>'NIMAT-RWY28'!G11</f>
        <v>277.8</v>
      </c>
      <c r="H13" s="45">
        <f>Input!$G$14</f>
        <v>0</v>
      </c>
      <c r="I13" s="45">
        <f>Input!$G$16</f>
        <v>0</v>
      </c>
      <c r="J13" s="45">
        <f>Input!$G$18</f>
        <v>0</v>
      </c>
      <c r="K13" s="45">
        <f>Input!$G$20</f>
        <v>0</v>
      </c>
      <c r="L13" s="45">
        <f>Input!$G$22</f>
        <v>0</v>
      </c>
      <c r="M13" s="45">
        <f>Input!$G$24</f>
        <v>0</v>
      </c>
      <c r="N13" s="45">
        <f ca="1">IF(F13=0,0,IF((F13+Input!$G$26)&gt;=0,Input!$G$26*(RAND()-RAND()),0))</f>
        <v>-4.5855623504521707E-2</v>
      </c>
      <c r="O13" s="45">
        <f ca="1">IF(F13=0,0,IF((F13+Input!$G$26)&gt;=0,Input!$G$28*(RAND()-RAND()),0))</f>
        <v>-0.28086587336086016</v>
      </c>
      <c r="P13" s="45">
        <f ca="1">IF(F13=0,0,IF((F13+Input!$G$26)&gt;=0,Input!$G$30*(RAND()-RAND()),0))</f>
        <v>0.10402259349315077</v>
      </c>
      <c r="Q13" s="43" t="str">
        <f>Input!$J$46</f>
        <v>H</v>
      </c>
    </row>
    <row r="14" spans="1:17">
      <c r="A14" s="1" t="s">
        <v>215</v>
      </c>
      <c r="B14" s="1">
        <v>0</v>
      </c>
      <c r="C14" s="1" t="str">
        <f>Input!$I$46</f>
        <v>MAS180</v>
      </c>
      <c r="D14" s="43">
        <f>'NIMAT-RWY28'!D12</f>
        <v>-0.12588029999851641</v>
      </c>
      <c r="E14" s="44">
        <f>'NIMAT-RWY28'!E12</f>
        <v>1.3308024140458954</v>
      </c>
      <c r="F14" s="45">
        <f>'NIMAT-RWY28'!F12</f>
        <v>0</v>
      </c>
      <c r="G14" s="45">
        <f>'NIMAT-RWY28'!G12</f>
        <v>260</v>
      </c>
      <c r="H14" s="45">
        <f>Input!$G$14</f>
        <v>0</v>
      </c>
      <c r="I14" s="45">
        <f>Input!$G$16</f>
        <v>0</v>
      </c>
      <c r="J14" s="45">
        <f>Input!$G$18</f>
        <v>0</v>
      </c>
      <c r="K14" s="45">
        <f>Input!$G$20</f>
        <v>0</v>
      </c>
      <c r="L14" s="45">
        <f>Input!$G$22</f>
        <v>0</v>
      </c>
      <c r="M14" s="45">
        <f>Input!$G$24</f>
        <v>0</v>
      </c>
      <c r="N14" s="45">
        <f ca="1">IF(F14=0,0,IF((F14+Input!$G$26)&gt;=0,Input!$G$26*(RAND()-RAND()),0))</f>
        <v>0</v>
      </c>
      <c r="O14" s="45">
        <f ca="1">IF(F14=0,0,IF((F14+Input!$G$26)&gt;=0,Input!$G$28*(RAND()-RAND()),0))</f>
        <v>0</v>
      </c>
      <c r="P14" s="45">
        <f ca="1">IF(F14=0,0,IF((F14+Input!$G$26)&gt;=0,Input!$G$30*(RAND()-RAND()),0))</f>
        <v>0</v>
      </c>
      <c r="Q14" s="43" t="str">
        <f>Input!$J$46</f>
        <v>H</v>
      </c>
    </row>
    <row r="15" spans="1:17">
      <c r="A15" s="1" t="s">
        <v>215</v>
      </c>
      <c r="B15" s="1">
        <v>0</v>
      </c>
      <c r="C15" s="1" t="str">
        <f>Input!$I$46</f>
        <v>MAS180</v>
      </c>
      <c r="D15" s="43">
        <f>'NIMAT-RWY28'!D13</f>
        <v>0</v>
      </c>
      <c r="E15" s="44">
        <f>'NIMAT-RWY28'!E13</f>
        <v>0</v>
      </c>
      <c r="F15" s="45">
        <f>'NIMAT-RWY28'!F13</f>
        <v>0</v>
      </c>
      <c r="G15" s="45">
        <f>'NIMAT-RWY28'!G13</f>
        <v>0</v>
      </c>
      <c r="H15" s="45">
        <f>Input!$G$14</f>
        <v>0</v>
      </c>
      <c r="I15" s="45">
        <f>Input!$G$16</f>
        <v>0</v>
      </c>
      <c r="J15" s="45">
        <f>Input!$G$18</f>
        <v>0</v>
      </c>
      <c r="K15" s="45">
        <f>Input!$G$20</f>
        <v>0</v>
      </c>
      <c r="L15" s="45">
        <f>Input!$G$22</f>
        <v>0</v>
      </c>
      <c r="M15" s="45">
        <f>Input!$G$24</f>
        <v>0</v>
      </c>
      <c r="N15" s="45">
        <f ca="1">IF(F15=0,0,IF((F15+Input!$G$26)&gt;=0,Input!$G$26*(RAND()-RAND()),0))</f>
        <v>0</v>
      </c>
      <c r="O15" s="45">
        <f ca="1">IF(F15=0,0,IF((F15+Input!$G$26)&gt;=0,Input!$G$28*(RAND()-RAND()),0))</f>
        <v>0</v>
      </c>
      <c r="P15" s="45">
        <f ca="1">IF(F15=0,0,IF((F15+Input!$G$26)&gt;=0,Input!$G$30*(RAND()-RAND()),0))</f>
        <v>0</v>
      </c>
      <c r="Q15" s="43" t="str">
        <f>Input!$J$46</f>
        <v>H</v>
      </c>
    </row>
  </sheetData>
  <pageMargins left="0.7" right="0.7" top="0.78740157499999996" bottom="0.78740157499999996" header="0.3" footer="0.3"/>
  <pageSetup paperSize="9" orientation="portrait"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G2:L42"/>
  <sheetViews>
    <sheetView topLeftCell="C1" workbookViewId="0">
      <selection activeCell="P7" sqref="P7"/>
    </sheetView>
  </sheetViews>
  <sheetFormatPr baseColWidth="10" defaultRowHeight="14.5"/>
  <sheetData>
    <row r="2" spans="7:12">
      <c r="G2" s="29" t="s">
        <v>206</v>
      </c>
      <c r="L2" t="s">
        <v>207</v>
      </c>
    </row>
    <row r="4" spans="7:12">
      <c r="G4" t="s">
        <v>186</v>
      </c>
    </row>
    <row r="6" spans="7:12">
      <c r="G6" s="29" t="s">
        <v>204</v>
      </c>
    </row>
    <row r="7" spans="7:12">
      <c r="G7" s="26"/>
    </row>
    <row r="9" spans="7:12" ht="17.5">
      <c r="G9" s="27" t="s">
        <v>187</v>
      </c>
    </row>
    <row r="11" spans="7:12">
      <c r="G11" t="s">
        <v>188</v>
      </c>
    </row>
    <row r="14" spans="7:12">
      <c r="G14" s="28" t="s">
        <v>189</v>
      </c>
    </row>
    <row r="16" spans="7:12">
      <c r="G16" t="s">
        <v>190</v>
      </c>
    </row>
    <row r="18" spans="7:7">
      <c r="G18" t="s">
        <v>191</v>
      </c>
    </row>
    <row r="21" spans="7:7">
      <c r="G21" s="28" t="s">
        <v>192</v>
      </c>
    </row>
    <row r="23" spans="7:7">
      <c r="G23" t="s">
        <v>193</v>
      </c>
    </row>
    <row r="25" spans="7:7">
      <c r="G25" s="29" t="s">
        <v>194</v>
      </c>
    </row>
    <row r="27" spans="7:7">
      <c r="G27" s="26" t="s">
        <v>195</v>
      </c>
    </row>
    <row r="28" spans="7:7">
      <c r="G28" s="25"/>
    </row>
    <row r="29" spans="7:7">
      <c r="G29" s="26" t="s">
        <v>196</v>
      </c>
    </row>
    <row r="30" spans="7:7">
      <c r="G30" s="26" t="s">
        <v>197</v>
      </c>
    </row>
    <row r="32" spans="7:7">
      <c r="G32" s="29" t="s">
        <v>198</v>
      </c>
    </row>
    <row r="34" spans="7:7">
      <c r="G34" s="26" t="s">
        <v>199</v>
      </c>
    </row>
    <row r="36" spans="7:7">
      <c r="G36" t="s">
        <v>200</v>
      </c>
    </row>
    <row r="38" spans="7:7">
      <c r="G38" s="26" t="s">
        <v>201</v>
      </c>
    </row>
    <row r="39" spans="7:7">
      <c r="G39" s="25"/>
    </row>
    <row r="40" spans="7:7">
      <c r="G40" s="26" t="s">
        <v>202</v>
      </c>
    </row>
    <row r="42" spans="7:7">
      <c r="G42" t="s">
        <v>203</v>
      </c>
    </row>
  </sheetData>
  <hyperlinks>
    <hyperlink ref="G25" r:id="rId1" location="Seiten-Kosinussatz" display="http://de.wikipedia.org/wiki/Sph%C3%A4rische_Trigonometrie - Seiten-Kosinussatz"/>
    <hyperlink ref="G32" r:id="rId2" location="Zusammenhang_zwischen_Sinus_und_Kosinus" display="http://de.wikipedia.org/wiki/Sinus - Zusammenhang_zwischen_Sinus_und_Kosinus"/>
    <hyperlink ref="G6" r:id="rId3"/>
    <hyperlink ref="G2" r:id="rId4"/>
  </hyperlinks>
  <pageMargins left="0.7" right="0.7" top="0.78740157499999996" bottom="0.78740157499999996" header="0.3" footer="0.3"/>
  <pageSetup paperSize="9" orientation="portrait" verticalDpi="0" r:id="rId5"/>
  <drawing r:id="rId6"/>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36</vt:i4>
      </vt:variant>
    </vt:vector>
  </HeadingPairs>
  <TitlesOfParts>
    <vt:vector size="36" baseType="lpstr">
      <vt:lpstr>Input</vt:lpstr>
      <vt:lpstr>STAR</vt:lpstr>
      <vt:lpstr>SID</vt:lpstr>
      <vt:lpstr>AP</vt:lpstr>
      <vt:lpstr>BAGSO-RWY25-SUROX_go_around </vt:lpstr>
      <vt:lpstr>OSGAR-RWY28</vt:lpstr>
      <vt:lpstr>Ausrundung Point-merge</vt:lpstr>
      <vt:lpstr>Ausrundung nach P.M.</vt:lpstr>
      <vt:lpstr>Ausrundung vor RWY</vt:lpstr>
      <vt:lpstr>RYR319</vt:lpstr>
      <vt:lpstr>SUTEX-RWY28</vt:lpstr>
      <vt:lpstr>Formel_RWY28-Bamli</vt:lpstr>
      <vt:lpstr>RYR090</vt:lpstr>
      <vt:lpstr>BUNED-RWY28</vt:lpstr>
      <vt:lpstr>GW420</vt:lpstr>
      <vt:lpstr>VATRY-RWY28</vt:lpstr>
      <vt:lpstr>Formel_VATRY-RWY28</vt:lpstr>
      <vt:lpstr>DAL110</vt:lpstr>
      <vt:lpstr>ABLIN-RWY28</vt:lpstr>
      <vt:lpstr>Formel_Ablin-RWY28 </vt:lpstr>
      <vt:lpstr>ROU200</vt:lpstr>
      <vt:lpstr>BAGSO-RWY28</vt:lpstr>
      <vt:lpstr>Ausrundung Bagso-RWY28</vt:lpstr>
      <vt:lpstr>KLM217</vt:lpstr>
      <vt:lpstr>BOYNE-RWY28</vt:lpstr>
      <vt:lpstr>Ausrundung BOYNE-RWY28 </vt:lpstr>
      <vt:lpstr>LH320</vt:lpstr>
      <vt:lpstr>NIMAT-RWY28</vt:lpstr>
      <vt:lpstr>Ausrundung NIMAT-RWY28</vt:lpstr>
      <vt:lpstr>BAMLI-RWY28</vt:lpstr>
      <vt:lpstr>Ausrundung BAMLI-RWY28</vt:lpstr>
      <vt:lpstr>EIN140</vt:lpstr>
      <vt:lpstr>OLAPO-RWY28</vt:lpstr>
      <vt:lpstr>Ausrundung P.M. von Nord </vt:lpstr>
      <vt:lpstr>MAS180</vt:lpstr>
      <vt:lpstr>Dez=&gt;km</vt:lpstr>
    </vt:vector>
  </TitlesOfParts>
  <Company>FH St. Pölten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mkalteis</dc:creator>
  <cp:lastModifiedBy>mkalteis</cp:lastModifiedBy>
  <dcterms:created xsi:type="dcterms:W3CDTF">2017-06-13T12:54:34Z</dcterms:created>
  <dcterms:modified xsi:type="dcterms:W3CDTF">2017-09-20T10:57:17Z</dcterms:modified>
</cp:coreProperties>
</file>